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681D6411-69D9-47FB-A98B-DCB1725F602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5" l="1"/>
  <c r="Z40" i="5" s="1"/>
  <c r="G40" i="5"/>
  <c r="H39" i="5" s="1"/>
  <c r="H40" i="5" s="1"/>
  <c r="I39" i="5" s="1"/>
  <c r="F40" i="6"/>
  <c r="Y40" i="8"/>
  <c r="E40" i="10"/>
  <c r="D40" i="10"/>
  <c r="C40" i="10"/>
  <c r="AA40" i="11"/>
  <c r="F40" i="14"/>
  <c r="E40" i="14"/>
  <c r="C40" i="14"/>
  <c r="AA40" i="15"/>
  <c r="G40" i="21"/>
  <c r="H39" i="21" s="1"/>
  <c r="H40" i="21" s="1"/>
  <c r="I39" i="21" s="1"/>
  <c r="F40" i="21"/>
  <c r="E40" i="21"/>
  <c r="D40" i="21"/>
  <c r="C40" i="21"/>
  <c r="Z39" i="2"/>
  <c r="Y39" i="2"/>
  <c r="Z39" i="3"/>
  <c r="Y39" i="3"/>
  <c r="Z39" i="4"/>
  <c r="Y39" i="4"/>
  <c r="Z39" i="5"/>
  <c r="Y39" i="5"/>
  <c r="Z39" i="6"/>
  <c r="Z39" i="7"/>
  <c r="Z39" i="8"/>
  <c r="Y39" i="8"/>
  <c r="Z39" i="9"/>
  <c r="Z39" i="10"/>
  <c r="Y39" i="10"/>
  <c r="Z39" i="11"/>
  <c r="Y39" i="11"/>
  <c r="Z39" i="12"/>
  <c r="Z39" i="13"/>
  <c r="Z39" i="15"/>
  <c r="Y39" i="15"/>
  <c r="Z39" i="16"/>
  <c r="Z39" i="17"/>
  <c r="Y39" i="17"/>
  <c r="Z39" i="18"/>
  <c r="Z39" i="19"/>
  <c r="Y39" i="19"/>
  <c r="Z39" i="20"/>
  <c r="Y39" i="20"/>
  <c r="Z39" i="21"/>
  <c r="Z39" i="22"/>
  <c r="Z39" i="23"/>
  <c r="Z39" i="1"/>
  <c r="W39" i="2"/>
  <c r="J39" i="2"/>
  <c r="W39" i="3"/>
  <c r="J39" i="3"/>
  <c r="W39" i="4"/>
  <c r="J39" i="4"/>
  <c r="W39" i="5"/>
  <c r="J39" i="5"/>
  <c r="W39" i="6"/>
  <c r="Y39" i="6" s="1"/>
  <c r="J39" i="6"/>
  <c r="H39" i="6"/>
  <c r="H40" i="6" s="1"/>
  <c r="I39" i="6" s="1"/>
  <c r="I40" i="6" s="1"/>
  <c r="W39" i="7"/>
  <c r="Y39" i="7" s="1"/>
  <c r="J39" i="7"/>
  <c r="W39" i="8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J39" i="15"/>
  <c r="H39" i="15"/>
  <c r="H40" i="15" s="1"/>
  <c r="I39" i="15" s="1"/>
  <c r="W39" i="16"/>
  <c r="Y39" i="16" s="1"/>
  <c r="J39" i="16"/>
  <c r="W39" i="17"/>
  <c r="J39" i="17"/>
  <c r="W39" i="18"/>
  <c r="Y39" i="18" s="1"/>
  <c r="J39" i="18"/>
  <c r="W39" i="19"/>
  <c r="J39" i="19"/>
  <c r="H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Q38" i="2"/>
  <c r="P38" i="2"/>
  <c r="M38" i="2"/>
  <c r="Y38" i="3"/>
  <c r="Y40" i="3" s="1"/>
  <c r="X38" i="3"/>
  <c r="R38" i="3"/>
  <c r="N38" i="3"/>
  <c r="C38" i="3"/>
  <c r="C40" i="3" s="1"/>
  <c r="AA38" i="4"/>
  <c r="AA40" i="4" s="1"/>
  <c r="Y38" i="4"/>
  <c r="Y40" i="4" s="1"/>
  <c r="X38" i="4"/>
  <c r="Z38" i="4" s="1"/>
  <c r="M38" i="4"/>
  <c r="L38" i="4"/>
  <c r="K38" i="4"/>
  <c r="E38" i="4"/>
  <c r="E40" i="4" s="1"/>
  <c r="D38" i="4"/>
  <c r="D40" i="4" s="1"/>
  <c r="X38" i="5"/>
  <c r="Z38" i="5" s="1"/>
  <c r="W38" i="5"/>
  <c r="M38" i="5"/>
  <c r="L38" i="5"/>
  <c r="G38" i="5"/>
  <c r="F38" i="5"/>
  <c r="F40" i="5" s="1"/>
  <c r="E38" i="5"/>
  <c r="E40" i="5" s="1"/>
  <c r="D38" i="5"/>
  <c r="D40" i="5" s="1"/>
  <c r="C38" i="5"/>
  <c r="C40" i="5" s="1"/>
  <c r="AA38" i="6"/>
  <c r="AA40" i="6" s="1"/>
  <c r="Y38" i="6"/>
  <c r="V38" i="6"/>
  <c r="U38" i="6"/>
  <c r="T38" i="6"/>
  <c r="I38" i="6"/>
  <c r="H38" i="6"/>
  <c r="G38" i="6"/>
  <c r="G40" i="6" s="1"/>
  <c r="F38" i="6"/>
  <c r="E38" i="6"/>
  <c r="E40" i="6" s="1"/>
  <c r="D38" i="6"/>
  <c r="D40" i="6" s="1"/>
  <c r="C38" i="6"/>
  <c r="C40" i="6" s="1"/>
  <c r="T38" i="7"/>
  <c r="S38" i="7"/>
  <c r="R38" i="7"/>
  <c r="G38" i="7"/>
  <c r="G40" i="7" s="1"/>
  <c r="H39" i="7" s="1"/>
  <c r="H40" i="7" s="1"/>
  <c r="I39" i="7" s="1"/>
  <c r="I40" i="7" s="1"/>
  <c r="F38" i="7"/>
  <c r="F40" i="7" s="1"/>
  <c r="W38" i="8"/>
  <c r="V38" i="8"/>
  <c r="U38" i="8"/>
  <c r="T38" i="8"/>
  <c r="S38" i="8"/>
  <c r="D38" i="8"/>
  <c r="D40" i="8" s="1"/>
  <c r="Y38" i="9"/>
  <c r="Y40" i="9" s="1"/>
  <c r="X38" i="9"/>
  <c r="W38" i="9"/>
  <c r="V38" i="9"/>
  <c r="Q38" i="9"/>
  <c r="P38" i="9"/>
  <c r="O38" i="9"/>
  <c r="M38" i="9"/>
  <c r="L38" i="9"/>
  <c r="K38" i="9"/>
  <c r="J38" i="9"/>
  <c r="AA38" i="10"/>
  <c r="AA40" i="10" s="1"/>
  <c r="S38" i="10"/>
  <c r="R38" i="10"/>
  <c r="Q38" i="10"/>
  <c r="F38" i="10"/>
  <c r="F40" i="10" s="1"/>
  <c r="U38" i="11"/>
  <c r="T38" i="11"/>
  <c r="S38" i="11"/>
  <c r="Q38" i="11"/>
  <c r="H38" i="11"/>
  <c r="G38" i="11"/>
  <c r="G40" i="11" s="1"/>
  <c r="H39" i="11" s="1"/>
  <c r="H40" i="11" s="1"/>
  <c r="I39" i="11" s="1"/>
  <c r="F38" i="11"/>
  <c r="F40" i="11" s="1"/>
  <c r="E38" i="11"/>
  <c r="E40" i="11" s="1"/>
  <c r="D38" i="11"/>
  <c r="D40" i="11" s="1"/>
  <c r="P38" i="12"/>
  <c r="M38" i="12"/>
  <c r="L38" i="12"/>
  <c r="Y38" i="13"/>
  <c r="Y40" i="13" s="1"/>
  <c r="S38" i="13"/>
  <c r="N38" i="13"/>
  <c r="C38" i="13"/>
  <c r="C40" i="13" s="1"/>
  <c r="AA38" i="14"/>
  <c r="AA40" i="14" s="1"/>
  <c r="X38" i="14"/>
  <c r="M38" i="14"/>
  <c r="L38" i="14"/>
  <c r="K38" i="14"/>
  <c r="F38" i="14"/>
  <c r="E38" i="14"/>
  <c r="M38" i="15"/>
  <c r="L38" i="15"/>
  <c r="H38" i="15"/>
  <c r="W38" i="16"/>
  <c r="V38" i="16"/>
  <c r="U38" i="16"/>
  <c r="T38" i="16"/>
  <c r="H38" i="16"/>
  <c r="G38" i="16"/>
  <c r="G40" i="16" s="1"/>
  <c r="H39" i="16" s="1"/>
  <c r="H40" i="16" s="1"/>
  <c r="I39" i="16" s="1"/>
  <c r="I40" i="16" s="1"/>
  <c r="J40" i="16" s="1"/>
  <c r="X38" i="17"/>
  <c r="T38" i="17"/>
  <c r="S38" i="17"/>
  <c r="R38" i="17"/>
  <c r="Q38" i="17"/>
  <c r="H38" i="17"/>
  <c r="X38" i="18"/>
  <c r="W38" i="18"/>
  <c r="V38" i="18"/>
  <c r="U38" i="18"/>
  <c r="T38" i="18"/>
  <c r="Q38" i="18"/>
  <c r="P38" i="18"/>
  <c r="E38" i="18"/>
  <c r="E40" i="18" s="1"/>
  <c r="D38" i="18"/>
  <c r="D40" i="18" s="1"/>
  <c r="R38" i="19"/>
  <c r="Q38" i="19"/>
  <c r="N38" i="19"/>
  <c r="D38" i="19"/>
  <c r="D40" i="19" s="1"/>
  <c r="C38" i="19"/>
  <c r="C40" i="19" s="1"/>
  <c r="T38" i="20"/>
  <c r="S38" i="20"/>
  <c r="R38" i="20"/>
  <c r="Q38" i="20"/>
  <c r="P38" i="20"/>
  <c r="O38" i="20"/>
  <c r="I38" i="20"/>
  <c r="V38" i="21"/>
  <c r="U38" i="21"/>
  <c r="M38" i="21"/>
  <c r="L38" i="21"/>
  <c r="K38" i="21"/>
  <c r="H38" i="21"/>
  <c r="G38" i="21"/>
  <c r="P38" i="22"/>
  <c r="O38" i="22"/>
  <c r="N38" i="22"/>
  <c r="M38" i="22"/>
  <c r="L38" i="22"/>
  <c r="P38" i="23"/>
  <c r="K38" i="23"/>
  <c r="E38" i="23"/>
  <c r="E40" i="23" s="1"/>
  <c r="AA38" i="24"/>
  <c r="AA40" i="24" s="1"/>
  <c r="P38" i="24"/>
  <c r="O38" i="24"/>
  <c r="N38" i="24"/>
  <c r="K38" i="24"/>
  <c r="H38" i="24"/>
  <c r="Q38" i="1"/>
  <c r="P38" i="1"/>
  <c r="M38" i="1"/>
  <c r="G38" i="1"/>
  <c r="G40" i="1" s="1"/>
  <c r="H39" i="1" s="1"/>
  <c r="F38" i="1"/>
  <c r="F40" i="1" s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K38" i="8" s="1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T38" i="10" s="1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W36" i="15"/>
  <c r="V36" i="15"/>
  <c r="U36" i="15"/>
  <c r="T36" i="15"/>
  <c r="T38" i="15" s="1"/>
  <c r="S36" i="15"/>
  <c r="R36" i="15"/>
  <c r="Q36" i="15"/>
  <c r="P36" i="15"/>
  <c r="O36" i="15"/>
  <c r="N36" i="15"/>
  <c r="M36" i="15"/>
  <c r="L36" i="15"/>
  <c r="K36" i="15"/>
  <c r="J36" i="15"/>
  <c r="I36" i="15"/>
  <c r="I38" i="15" s="1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Y38" i="17" s="1"/>
  <c r="Y40" i="17" s="1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N38" i="17" s="1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C38" i="22" s="1"/>
  <c r="C40" i="22" s="1"/>
  <c r="AA36" i="23"/>
  <c r="Z36" i="23"/>
  <c r="Y36" i="23"/>
  <c r="X36" i="23"/>
  <c r="W36" i="23"/>
  <c r="V36" i="23"/>
  <c r="U36" i="23"/>
  <c r="T36" i="23"/>
  <c r="S36" i="23"/>
  <c r="R36" i="23"/>
  <c r="Q36" i="23"/>
  <c r="Q38" i="23" s="1"/>
  <c r="P36" i="23"/>
  <c r="O36" i="23"/>
  <c r="N36" i="23"/>
  <c r="M36" i="23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V38" i="2" s="1"/>
  <c r="U27" i="2"/>
  <c r="U38" i="2" s="1"/>
  <c r="T27" i="2"/>
  <c r="T38" i="2" s="1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AA38" i="3" s="1"/>
  <c r="AA40" i="3" s="1"/>
  <c r="Y27" i="3"/>
  <c r="X27" i="3"/>
  <c r="Z27" i="3" s="1"/>
  <c r="W27" i="3"/>
  <c r="W38" i="3" s="1"/>
  <c r="V27" i="3"/>
  <c r="V38" i="3" s="1"/>
  <c r="U27" i="3"/>
  <c r="T27" i="3"/>
  <c r="S27" i="3"/>
  <c r="R27" i="3"/>
  <c r="Q27" i="3"/>
  <c r="P27" i="3"/>
  <c r="O27" i="3"/>
  <c r="O38" i="3" s="1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C27" i="4"/>
  <c r="C38" i="4" s="1"/>
  <c r="C40" i="4" s="1"/>
  <c r="AA27" i="5"/>
  <c r="AA38" i="5" s="1"/>
  <c r="AA40" i="5" s="1"/>
  <c r="Y27" i="5"/>
  <c r="X27" i="5"/>
  <c r="Z27" i="5" s="1"/>
  <c r="W27" i="5"/>
  <c r="V27" i="5"/>
  <c r="U27" i="5"/>
  <c r="T27" i="5"/>
  <c r="T38" i="5" s="1"/>
  <c r="S27" i="5"/>
  <c r="S38" i="5" s="1"/>
  <c r="R27" i="5"/>
  <c r="Q27" i="5"/>
  <c r="P27" i="5"/>
  <c r="O27" i="5"/>
  <c r="N27" i="5"/>
  <c r="M27" i="5"/>
  <c r="L27" i="5"/>
  <c r="K27" i="5"/>
  <c r="J27" i="5"/>
  <c r="I27" i="5"/>
  <c r="I38" i="5" s="1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X38" i="7" s="1"/>
  <c r="X40" i="7" s="1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K27" i="7"/>
  <c r="J27" i="7"/>
  <c r="J38" i="7" s="1"/>
  <c r="I27" i="7"/>
  <c r="I38" i="7" s="1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P38" i="8" s="1"/>
  <c r="O27" i="8"/>
  <c r="N27" i="8"/>
  <c r="N38" i="8" s="1"/>
  <c r="M27" i="8"/>
  <c r="M38" i="8" s="1"/>
  <c r="L27" i="8"/>
  <c r="L38" i="8" s="1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N38" i="9" s="1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P38" i="10" s="1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V38" i="11" s="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V38" i="12" s="1"/>
  <c r="U27" i="12"/>
  <c r="U38" i="12" s="1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AA38" i="13" s="1"/>
  <c r="AA40" i="13" s="1"/>
  <c r="Y27" i="13"/>
  <c r="X27" i="13"/>
  <c r="Z27" i="13" s="1"/>
  <c r="W27" i="13"/>
  <c r="W38" i="13" s="1"/>
  <c r="V27" i="13"/>
  <c r="V38" i="13" s="1"/>
  <c r="U27" i="13"/>
  <c r="T27" i="13"/>
  <c r="S27" i="13"/>
  <c r="R27" i="13"/>
  <c r="Q27" i="13"/>
  <c r="P27" i="13"/>
  <c r="P38" i="13" s="1"/>
  <c r="O27" i="13"/>
  <c r="O38" i="13" s="1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D38" i="13" s="1"/>
  <c r="D40" i="13" s="1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G38" i="14" s="1"/>
  <c r="G40" i="14" s="1"/>
  <c r="H39" i="14" s="1"/>
  <c r="H40" i="14" s="1"/>
  <c r="I39" i="14" s="1"/>
  <c r="I40" i="14" s="1"/>
  <c r="F27" i="14"/>
  <c r="E27" i="14"/>
  <c r="D27" i="14"/>
  <c r="D38" i="14" s="1"/>
  <c r="D40" i="14" s="1"/>
  <c r="C27" i="14"/>
  <c r="C38" i="14" s="1"/>
  <c r="AA27" i="15"/>
  <c r="AA38" i="15" s="1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G40" i="15" s="1"/>
  <c r="F27" i="15"/>
  <c r="F38" i="15" s="1"/>
  <c r="F40" i="15" s="1"/>
  <c r="E27" i="15"/>
  <c r="E38" i="15" s="1"/>
  <c r="E40" i="15" s="1"/>
  <c r="D27" i="15"/>
  <c r="D38" i="15" s="1"/>
  <c r="D40" i="15" s="1"/>
  <c r="C27" i="15"/>
  <c r="C38" i="15" s="1"/>
  <c r="C40" i="15" s="1"/>
  <c r="AA27" i="16"/>
  <c r="AA38" i="16" s="1"/>
  <c r="AA40" i="16" s="1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J38" i="16" s="1"/>
  <c r="I27" i="16"/>
  <c r="I38" i="16" s="1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J38" i="17" s="1"/>
  <c r="I27" i="17"/>
  <c r="I38" i="17" s="1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O38" i="18" s="1"/>
  <c r="N27" i="18"/>
  <c r="N38" i="18" s="1"/>
  <c r="M27" i="18"/>
  <c r="M38" i="18" s="1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P38" i="19" s="1"/>
  <c r="O27" i="19"/>
  <c r="O38" i="19" s="1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U38" i="20" s="1"/>
  <c r="T27" i="20"/>
  <c r="S27" i="20"/>
  <c r="R27" i="20"/>
  <c r="Q27" i="20"/>
  <c r="P27" i="20"/>
  <c r="O27" i="20"/>
  <c r="N27" i="20"/>
  <c r="M27" i="20"/>
  <c r="L27" i="20"/>
  <c r="K27" i="20"/>
  <c r="J27" i="20"/>
  <c r="J38" i="20" s="1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W38" i="21" s="1"/>
  <c r="V27" i="21"/>
  <c r="U27" i="21"/>
  <c r="T27" i="21"/>
  <c r="T38" i="21" s="1"/>
  <c r="S27" i="21"/>
  <c r="S38" i="21" s="1"/>
  <c r="R27" i="21"/>
  <c r="R38" i="21" s="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W38" i="22" s="1"/>
  <c r="V27" i="22"/>
  <c r="V38" i="22" s="1"/>
  <c r="U27" i="22"/>
  <c r="U38" i="22" s="1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Y38" i="23" s="1"/>
  <c r="Y40" i="23" s="1"/>
  <c r="X27" i="23"/>
  <c r="X38" i="23" s="1"/>
  <c r="W27" i="23"/>
  <c r="W38" i="23" s="1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D38" i="23" s="1"/>
  <c r="D40" i="23" s="1"/>
  <c r="C27" i="23"/>
  <c r="C38" i="23" s="1"/>
  <c r="C40" i="23" s="1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G38" i="24" s="1"/>
  <c r="G40" i="24" s="1"/>
  <c r="H39" i="24" s="1"/>
  <c r="H40" i="24" s="1"/>
  <c r="I39" i="24" s="1"/>
  <c r="I40" i="24" s="1"/>
  <c r="F27" i="24"/>
  <c r="F38" i="24" s="1"/>
  <c r="F40" i="24" s="1"/>
  <c r="E27" i="24"/>
  <c r="E38" i="24" s="1"/>
  <c r="E40" i="24" s="1"/>
  <c r="D27" i="24"/>
  <c r="D38" i="24" s="1"/>
  <c r="D40" i="24" s="1"/>
  <c r="C27" i="24"/>
  <c r="C38" i="24" s="1"/>
  <c r="C40" i="24" s="1"/>
  <c r="AA27" i="1"/>
  <c r="Y27" i="1"/>
  <c r="X27" i="1"/>
  <c r="Z27" i="1" s="1"/>
  <c r="W27" i="1"/>
  <c r="W38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I38" i="1" s="1"/>
  <c r="H27" i="1"/>
  <c r="H38" i="1" s="1"/>
  <c r="G27" i="1"/>
  <c r="F27" i="1"/>
  <c r="E27" i="1"/>
  <c r="D27" i="1"/>
  <c r="C27" i="1"/>
  <c r="AA17" i="2"/>
  <c r="AA38" i="2" s="1"/>
  <c r="AA40" i="2" s="1"/>
  <c r="Z17" i="2"/>
  <c r="Y17" i="2"/>
  <c r="X17" i="2"/>
  <c r="W17" i="2"/>
  <c r="V17" i="2"/>
  <c r="U17" i="2"/>
  <c r="T17" i="2"/>
  <c r="S17" i="2"/>
  <c r="R17" i="2"/>
  <c r="R38" i="2" s="1"/>
  <c r="Q17" i="2"/>
  <c r="P17" i="2"/>
  <c r="O17" i="2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X17" i="3"/>
  <c r="Z17" i="3" s="1"/>
  <c r="W17" i="3"/>
  <c r="V17" i="3"/>
  <c r="U17" i="3"/>
  <c r="T17" i="3"/>
  <c r="T38" i="3" s="1"/>
  <c r="S17" i="3"/>
  <c r="S38" i="3" s="1"/>
  <c r="R17" i="3"/>
  <c r="Q17" i="3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AA17" i="4"/>
  <c r="Y17" i="4"/>
  <c r="X17" i="4"/>
  <c r="Z17" i="4" s="1"/>
  <c r="W17" i="4"/>
  <c r="V17" i="4"/>
  <c r="V38" i="4" s="1"/>
  <c r="U17" i="4"/>
  <c r="U38" i="4" s="1"/>
  <c r="T17" i="4"/>
  <c r="S17" i="4"/>
  <c r="R17" i="4"/>
  <c r="Q17" i="4"/>
  <c r="P17" i="4"/>
  <c r="P38" i="4" s="1"/>
  <c r="O17" i="4"/>
  <c r="O38" i="4" s="1"/>
  <c r="N17" i="4"/>
  <c r="N38" i="4" s="1"/>
  <c r="M17" i="4"/>
  <c r="L17" i="4"/>
  <c r="K17" i="4"/>
  <c r="J17" i="4"/>
  <c r="J38" i="4" s="1"/>
  <c r="I17" i="4"/>
  <c r="I38" i="4" s="1"/>
  <c r="H17" i="4"/>
  <c r="H38" i="4" s="1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H17" i="5"/>
  <c r="H38" i="5" s="1"/>
  <c r="G17" i="5"/>
  <c r="F17" i="5"/>
  <c r="E17" i="5"/>
  <c r="D17" i="5"/>
  <c r="C17" i="5"/>
  <c r="AA17" i="6"/>
  <c r="Y17" i="6"/>
  <c r="X17" i="6"/>
  <c r="W17" i="6"/>
  <c r="V17" i="6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I17" i="6"/>
  <c r="H17" i="6"/>
  <c r="G17" i="6"/>
  <c r="F17" i="6"/>
  <c r="E17" i="6"/>
  <c r="D17" i="6"/>
  <c r="C17" i="6"/>
  <c r="AA17" i="7"/>
  <c r="Z17" i="7"/>
  <c r="Y17" i="7"/>
  <c r="X17" i="7"/>
  <c r="W17" i="7"/>
  <c r="W38" i="7" s="1"/>
  <c r="V17" i="7"/>
  <c r="V38" i="7" s="1"/>
  <c r="U17" i="7"/>
  <c r="U38" i="7" s="1"/>
  <c r="T17" i="7"/>
  <c r="S17" i="7"/>
  <c r="R17" i="7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H17" i="7"/>
  <c r="H38" i="7" s="1"/>
  <c r="G17" i="7"/>
  <c r="F17" i="7"/>
  <c r="E17" i="7"/>
  <c r="D17" i="7"/>
  <c r="C17" i="7"/>
  <c r="AA17" i="8"/>
  <c r="Y17" i="8"/>
  <c r="Y38" i="8" s="1"/>
  <c r="X17" i="8"/>
  <c r="Z17" i="8" s="1"/>
  <c r="W17" i="8"/>
  <c r="V17" i="8"/>
  <c r="U17" i="8"/>
  <c r="T17" i="8"/>
  <c r="S17" i="8"/>
  <c r="R17" i="8"/>
  <c r="R38" i="8" s="1"/>
  <c r="Q17" i="8"/>
  <c r="Q38" i="8" s="1"/>
  <c r="P17" i="8"/>
  <c r="O17" i="8"/>
  <c r="O38" i="8" s="1"/>
  <c r="N17" i="8"/>
  <c r="M17" i="8"/>
  <c r="L17" i="8"/>
  <c r="K17" i="8"/>
  <c r="J17" i="8"/>
  <c r="I17" i="8"/>
  <c r="H17" i="8"/>
  <c r="G17" i="8"/>
  <c r="F17" i="8"/>
  <c r="E17" i="8"/>
  <c r="D17" i="8"/>
  <c r="C17" i="8"/>
  <c r="C38" i="8" s="1"/>
  <c r="C40" i="8" s="1"/>
  <c r="AA17" i="9"/>
  <c r="AA38" i="9" s="1"/>
  <c r="AA40" i="9" s="1"/>
  <c r="Y17" i="9"/>
  <c r="X17" i="9"/>
  <c r="Z17" i="9" s="1"/>
  <c r="W17" i="9"/>
  <c r="V17" i="9"/>
  <c r="U17" i="9"/>
  <c r="U38" i="9" s="1"/>
  <c r="T17" i="9"/>
  <c r="T38" i="9" s="1"/>
  <c r="S17" i="9"/>
  <c r="S38" i="9" s="1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X17" i="10"/>
  <c r="X38" i="10" s="1"/>
  <c r="X40" i="10" s="1"/>
  <c r="W17" i="10"/>
  <c r="W38" i="10" s="1"/>
  <c r="V17" i="10"/>
  <c r="V38" i="10" s="1"/>
  <c r="U17" i="10"/>
  <c r="T17" i="10"/>
  <c r="S17" i="10"/>
  <c r="R17" i="10"/>
  <c r="Q17" i="10"/>
  <c r="P17" i="10"/>
  <c r="O17" i="10"/>
  <c r="O38" i="10" s="1"/>
  <c r="N17" i="10"/>
  <c r="N38" i="10" s="1"/>
  <c r="M17" i="10"/>
  <c r="M38" i="10" s="1"/>
  <c r="L17" i="10"/>
  <c r="L38" i="10" s="1"/>
  <c r="K17" i="10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E17" i="10"/>
  <c r="E38" i="10" s="1"/>
  <c r="D17" i="10"/>
  <c r="D38" i="10" s="1"/>
  <c r="C17" i="10"/>
  <c r="C38" i="10" s="1"/>
  <c r="AA17" i="11"/>
  <c r="AA38" i="11" s="1"/>
  <c r="Y17" i="11"/>
  <c r="Y38" i="11" s="1"/>
  <c r="X17" i="11"/>
  <c r="W17" i="11"/>
  <c r="V17" i="11"/>
  <c r="U17" i="11"/>
  <c r="T17" i="11"/>
  <c r="S17" i="11"/>
  <c r="R17" i="11"/>
  <c r="Q17" i="11"/>
  <c r="P17" i="11"/>
  <c r="P38" i="11" s="1"/>
  <c r="O17" i="11"/>
  <c r="N17" i="11"/>
  <c r="N38" i="11" s="1"/>
  <c r="M17" i="11"/>
  <c r="L17" i="11"/>
  <c r="K17" i="11"/>
  <c r="J17" i="11"/>
  <c r="J38" i="11" s="1"/>
  <c r="I17" i="11"/>
  <c r="I38" i="11" s="1"/>
  <c r="H17" i="11"/>
  <c r="G17" i="11"/>
  <c r="F17" i="11"/>
  <c r="E17" i="11"/>
  <c r="D17" i="11"/>
  <c r="C17" i="11"/>
  <c r="C38" i="11" s="1"/>
  <c r="C40" i="11" s="1"/>
  <c r="AA17" i="12"/>
  <c r="AA38" i="12" s="1"/>
  <c r="AA40" i="12" s="1"/>
  <c r="Y17" i="12"/>
  <c r="X17" i="12"/>
  <c r="W17" i="12"/>
  <c r="V17" i="12"/>
  <c r="U17" i="12"/>
  <c r="T17" i="12"/>
  <c r="S17" i="12"/>
  <c r="S38" i="12" s="1"/>
  <c r="R17" i="12"/>
  <c r="R38" i="12" s="1"/>
  <c r="Q17" i="12"/>
  <c r="Q38" i="12" s="1"/>
  <c r="P17" i="12"/>
  <c r="O17" i="12"/>
  <c r="N17" i="12"/>
  <c r="M17" i="12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X17" i="13"/>
  <c r="Z17" i="13" s="1"/>
  <c r="W17" i="13"/>
  <c r="V17" i="13"/>
  <c r="U17" i="13"/>
  <c r="U38" i="13" s="1"/>
  <c r="T17" i="13"/>
  <c r="T38" i="13" s="1"/>
  <c r="S17" i="13"/>
  <c r="R17" i="13"/>
  <c r="R38" i="13" s="1"/>
  <c r="Q17" i="13"/>
  <c r="P17" i="13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C17" i="13"/>
  <c r="AA17" i="14"/>
  <c r="Y17" i="14"/>
  <c r="X17" i="14"/>
  <c r="Z17" i="14" s="1"/>
  <c r="W17" i="14"/>
  <c r="V17" i="14"/>
  <c r="U17" i="14"/>
  <c r="T17" i="14"/>
  <c r="S17" i="14"/>
  <c r="R17" i="14"/>
  <c r="Q17" i="14"/>
  <c r="Q38" i="14" s="1"/>
  <c r="P17" i="14"/>
  <c r="P38" i="14" s="1"/>
  <c r="O17" i="14"/>
  <c r="O38" i="14" s="1"/>
  <c r="N17" i="14"/>
  <c r="N38" i="14" s="1"/>
  <c r="M17" i="14"/>
  <c r="L17" i="14"/>
  <c r="K17" i="14"/>
  <c r="J17" i="14"/>
  <c r="J38" i="14" s="1"/>
  <c r="I17" i="14"/>
  <c r="I38" i="14" s="1"/>
  <c r="H17" i="14"/>
  <c r="H38" i="14" s="1"/>
  <c r="G17" i="14"/>
  <c r="F17" i="14"/>
  <c r="E17" i="14"/>
  <c r="D17" i="14"/>
  <c r="C17" i="14"/>
  <c r="AA17" i="15"/>
  <c r="Y17" i="15"/>
  <c r="X17" i="15"/>
  <c r="W17" i="15"/>
  <c r="W38" i="15" s="1"/>
  <c r="V17" i="15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I17" i="15"/>
  <c r="H17" i="15"/>
  <c r="G17" i="15"/>
  <c r="F17" i="15"/>
  <c r="E17" i="15"/>
  <c r="D17" i="15"/>
  <c r="C17" i="15"/>
  <c r="AA17" i="16"/>
  <c r="Y17" i="16"/>
  <c r="X17" i="16"/>
  <c r="W17" i="16"/>
  <c r="V17" i="16"/>
  <c r="U17" i="16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Y17" i="17"/>
  <c r="X17" i="17"/>
  <c r="Z17" i="17" s="1"/>
  <c r="W17" i="17"/>
  <c r="W38" i="17" s="1"/>
  <c r="V17" i="17"/>
  <c r="V38" i="17" s="1"/>
  <c r="U17" i="17"/>
  <c r="U38" i="17" s="1"/>
  <c r="T17" i="17"/>
  <c r="S17" i="17"/>
  <c r="R17" i="17"/>
  <c r="Q17" i="17"/>
  <c r="P17" i="17"/>
  <c r="P38" i="17" s="1"/>
  <c r="O17" i="17"/>
  <c r="O38" i="17" s="1"/>
  <c r="N17" i="17"/>
  <c r="M17" i="17"/>
  <c r="M38" i="17" s="1"/>
  <c r="L17" i="17"/>
  <c r="K17" i="17"/>
  <c r="J17" i="17"/>
  <c r="I17" i="17"/>
  <c r="H17" i="17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W17" i="18"/>
  <c r="V17" i="18"/>
  <c r="U17" i="18"/>
  <c r="T17" i="18"/>
  <c r="S17" i="18"/>
  <c r="S38" i="18" s="1"/>
  <c r="R17" i="18"/>
  <c r="R38" i="18" s="1"/>
  <c r="Q17" i="18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R17" i="19"/>
  <c r="Q17" i="19"/>
  <c r="P17" i="19"/>
  <c r="O17" i="19"/>
  <c r="N17" i="19"/>
  <c r="M17" i="19"/>
  <c r="M38" i="19" s="1"/>
  <c r="L17" i="19"/>
  <c r="L38" i="19" s="1"/>
  <c r="K17" i="19"/>
  <c r="J17" i="19"/>
  <c r="I17" i="19"/>
  <c r="H17" i="19"/>
  <c r="G17" i="19"/>
  <c r="G38" i="19" s="1"/>
  <c r="G40" i="19" s="1"/>
  <c r="F17" i="19"/>
  <c r="F38" i="19" s="1"/>
  <c r="F40" i="19" s="1"/>
  <c r="E17" i="19"/>
  <c r="E38" i="19" s="1"/>
  <c r="E40" i="19" s="1"/>
  <c r="D17" i="19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S17" i="20"/>
  <c r="R17" i="20"/>
  <c r="Q17" i="20"/>
  <c r="P17" i="20"/>
  <c r="O17" i="20"/>
  <c r="N17" i="20"/>
  <c r="N38" i="20" s="1"/>
  <c r="M17" i="20"/>
  <c r="L17" i="20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J38" i="21" s="1"/>
  <c r="I17" i="21"/>
  <c r="I38" i="21" s="1"/>
  <c r="H17" i="21"/>
  <c r="G17" i="21"/>
  <c r="F17" i="21"/>
  <c r="F38" i="21" s="1"/>
  <c r="E17" i="21"/>
  <c r="E38" i="21" s="1"/>
  <c r="D17" i="21"/>
  <c r="D38" i="21" s="1"/>
  <c r="C17" i="21"/>
  <c r="C38" i="21" s="1"/>
  <c r="AA17" i="22"/>
  <c r="AA38" i="22" s="1"/>
  <c r="AA40" i="22" s="1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Z17" i="23"/>
  <c r="Y17" i="23"/>
  <c r="X17" i="23"/>
  <c r="W17" i="23"/>
  <c r="V17" i="23"/>
  <c r="U17" i="23"/>
  <c r="T17" i="23"/>
  <c r="S17" i="23"/>
  <c r="S38" i="23" s="1"/>
  <c r="R17" i="23"/>
  <c r="R38" i="23" s="1"/>
  <c r="Q17" i="23"/>
  <c r="P17" i="23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D17" i="23"/>
  <c r="C17" i="23"/>
  <c r="AA17" i="24"/>
  <c r="Y17" i="24"/>
  <c r="X17" i="24"/>
  <c r="W17" i="24"/>
  <c r="V17" i="24"/>
  <c r="U17" i="24"/>
  <c r="T17" i="24"/>
  <c r="S17" i="24"/>
  <c r="S38" i="24" s="1"/>
  <c r="R17" i="24"/>
  <c r="R38" i="24" s="1"/>
  <c r="Q17" i="24"/>
  <c r="Q38" i="24" s="1"/>
  <c r="P17" i="24"/>
  <c r="O17" i="24"/>
  <c r="N17" i="24"/>
  <c r="M17" i="24"/>
  <c r="M38" i="24" s="1"/>
  <c r="L17" i="24"/>
  <c r="K17" i="24"/>
  <c r="J17" i="24"/>
  <c r="J38" i="24" s="1"/>
  <c r="I17" i="24"/>
  <c r="I38" i="24" s="1"/>
  <c r="H17" i="24"/>
  <c r="G17" i="24"/>
  <c r="F17" i="24"/>
  <c r="E17" i="24"/>
  <c r="D17" i="24"/>
  <c r="C17" i="24"/>
  <c r="AA17" i="1"/>
  <c r="Y17" i="1"/>
  <c r="X17" i="1"/>
  <c r="Z17" i="1" s="1"/>
  <c r="W17" i="1"/>
  <c r="V17" i="1"/>
  <c r="U17" i="1"/>
  <c r="T17" i="1"/>
  <c r="T38" i="1" s="1"/>
  <c r="S17" i="1"/>
  <c r="S38" i="1" s="1"/>
  <c r="R17" i="1"/>
  <c r="R38" i="1" s="1"/>
  <c r="Q17" i="1"/>
  <c r="P17" i="1"/>
  <c r="O17" i="1"/>
  <c r="O38" i="1" s="1"/>
  <c r="N17" i="1"/>
  <c r="M17" i="1"/>
  <c r="L17" i="1"/>
  <c r="L38" i="1" s="1"/>
  <c r="K17" i="1"/>
  <c r="J17" i="1"/>
  <c r="I17" i="1"/>
  <c r="H17" i="1"/>
  <c r="G17" i="1"/>
  <c r="F17" i="1"/>
  <c r="E17" i="1"/>
  <c r="D17" i="1"/>
  <c r="C17" i="1"/>
  <c r="H40" i="1" l="1"/>
  <c r="I39" i="1" s="1"/>
  <c r="I40" i="1" s="1"/>
  <c r="J40" i="1" s="1"/>
  <c r="I40" i="5"/>
  <c r="K39" i="5" s="1"/>
  <c r="H40" i="23"/>
  <c r="I39" i="23" s="1"/>
  <c r="I40" i="23" s="1"/>
  <c r="H40" i="13"/>
  <c r="I39" i="13" s="1"/>
  <c r="I40" i="13" s="1"/>
  <c r="Y40" i="6"/>
  <c r="K38" i="1"/>
  <c r="Z17" i="11"/>
  <c r="X38" i="11"/>
  <c r="Y38" i="14"/>
  <c r="Y40" i="14" s="1"/>
  <c r="I40" i="15"/>
  <c r="K39" i="15" s="1"/>
  <c r="I40" i="21"/>
  <c r="Y40" i="11"/>
  <c r="Z27" i="7"/>
  <c r="X38" i="8"/>
  <c r="Z17" i="20"/>
  <c r="X38" i="20"/>
  <c r="I40" i="11"/>
  <c r="J40" i="11" s="1"/>
  <c r="N38" i="1"/>
  <c r="L38" i="24"/>
  <c r="H40" i="12"/>
  <c r="I39" i="12" s="1"/>
  <c r="I40" i="12" s="1"/>
  <c r="Z38" i="10"/>
  <c r="I40" i="2"/>
  <c r="Z17" i="10"/>
  <c r="Z38" i="18"/>
  <c r="X40" i="18"/>
  <c r="Z40" i="18" s="1"/>
  <c r="X40" i="23"/>
  <c r="Z40" i="23" s="1"/>
  <c r="Z38" i="23"/>
  <c r="I38" i="10"/>
  <c r="I40" i="10" s="1"/>
  <c r="AA38" i="8"/>
  <c r="AA40" i="8" s="1"/>
  <c r="Z38" i="3"/>
  <c r="X40" i="3"/>
  <c r="Z40" i="3" s="1"/>
  <c r="V38" i="1"/>
  <c r="K38" i="20"/>
  <c r="I38" i="19"/>
  <c r="G38" i="18"/>
  <c r="G40" i="18" s="1"/>
  <c r="H39" i="18" s="1"/>
  <c r="H40" i="18" s="1"/>
  <c r="I39" i="18" s="1"/>
  <c r="I40" i="18" s="1"/>
  <c r="AA38" i="17"/>
  <c r="AA40" i="17" s="1"/>
  <c r="Z17" i="16"/>
  <c r="X38" i="16"/>
  <c r="Q38" i="13"/>
  <c r="M38" i="11"/>
  <c r="Q38" i="3"/>
  <c r="R38" i="9"/>
  <c r="U38" i="24"/>
  <c r="L38" i="20"/>
  <c r="E38" i="17"/>
  <c r="E40" i="17" s="1"/>
  <c r="I38" i="9"/>
  <c r="G38" i="8"/>
  <c r="G40" i="8" s="1"/>
  <c r="H39" i="8" s="1"/>
  <c r="E38" i="7"/>
  <c r="E40" i="7" s="1"/>
  <c r="AA38" i="7"/>
  <c r="AA40" i="7" s="1"/>
  <c r="V38" i="5"/>
  <c r="T38" i="4"/>
  <c r="X38" i="1"/>
  <c r="T38" i="23"/>
  <c r="O38" i="21"/>
  <c r="K38" i="19"/>
  <c r="U38" i="14"/>
  <c r="Z38" i="17"/>
  <c r="Y38" i="1"/>
  <c r="Y40" i="1" s="1"/>
  <c r="P38" i="21"/>
  <c r="J38" i="18"/>
  <c r="I38" i="8"/>
  <c r="X40" i="17"/>
  <c r="Z40" i="17" s="1"/>
  <c r="AA38" i="1"/>
  <c r="AA40" i="1" s="1"/>
  <c r="Q38" i="21"/>
  <c r="W38" i="14"/>
  <c r="J38" i="8"/>
  <c r="W38" i="4"/>
  <c r="U38" i="3"/>
  <c r="Y38" i="24"/>
  <c r="Y40" i="24" s="1"/>
  <c r="X40" i="14"/>
  <c r="T38" i="24"/>
  <c r="D38" i="17"/>
  <c r="D40" i="17" s="1"/>
  <c r="V38" i="15"/>
  <c r="S38" i="14"/>
  <c r="O38" i="12"/>
  <c r="K38" i="10"/>
  <c r="H38" i="9"/>
  <c r="F38" i="8"/>
  <c r="F40" i="8" s="1"/>
  <c r="D38" i="7"/>
  <c r="D40" i="7" s="1"/>
  <c r="W38" i="6"/>
  <c r="U38" i="5"/>
  <c r="S38" i="4"/>
  <c r="O38" i="2"/>
  <c r="S38" i="19"/>
  <c r="Z38" i="9"/>
  <c r="X40" i="9"/>
  <c r="Z40" i="9" s="1"/>
  <c r="N38" i="21"/>
  <c r="J38" i="19"/>
  <c r="H38" i="18"/>
  <c r="C38" i="16"/>
  <c r="C40" i="16" s="1"/>
  <c r="Y38" i="16"/>
  <c r="Y40" i="16" s="1"/>
  <c r="T38" i="14"/>
  <c r="Z17" i="6"/>
  <c r="X38" i="6"/>
  <c r="V38" i="24"/>
  <c r="Q38" i="22"/>
  <c r="M38" i="20"/>
  <c r="I38" i="18"/>
  <c r="X38" i="15"/>
  <c r="X40" i="15" s="1"/>
  <c r="O38" i="11"/>
  <c r="H38" i="8"/>
  <c r="X38" i="19"/>
  <c r="H40" i="19"/>
  <c r="I39" i="19" s="1"/>
  <c r="I40" i="19" s="1"/>
  <c r="K39" i="19" s="1"/>
  <c r="X40" i="4"/>
  <c r="Z40" i="4" s="1"/>
  <c r="C38" i="1"/>
  <c r="C40" i="1" s="1"/>
  <c r="W38" i="24"/>
  <c r="U38" i="23"/>
  <c r="R38" i="22"/>
  <c r="Y38" i="15"/>
  <c r="V38" i="14"/>
  <c r="X38" i="21"/>
  <c r="D38" i="1"/>
  <c r="D40" i="1" s="1"/>
  <c r="X38" i="24"/>
  <c r="Z17" i="24"/>
  <c r="S38" i="22"/>
  <c r="K38" i="18"/>
  <c r="Z17" i="15"/>
  <c r="Y38" i="5"/>
  <c r="Y40" i="5" s="1"/>
  <c r="S38" i="2"/>
  <c r="Y40" i="10"/>
  <c r="Z40" i="10" s="1"/>
  <c r="Q38" i="4"/>
  <c r="U38" i="1"/>
  <c r="H38" i="19"/>
  <c r="F38" i="18"/>
  <c r="F40" i="18" s="1"/>
  <c r="U38" i="15"/>
  <c r="R38" i="14"/>
  <c r="N38" i="12"/>
  <c r="L38" i="11"/>
  <c r="J38" i="10"/>
  <c r="G38" i="9"/>
  <c r="G40" i="9" s="1"/>
  <c r="H39" i="9" s="1"/>
  <c r="E38" i="8"/>
  <c r="E40" i="8" s="1"/>
  <c r="C38" i="7"/>
  <c r="C40" i="7" s="1"/>
  <c r="Y38" i="7"/>
  <c r="R38" i="4"/>
  <c r="P38" i="3"/>
  <c r="N38" i="2"/>
  <c r="W38" i="12"/>
  <c r="W38" i="2"/>
  <c r="L38" i="17"/>
  <c r="J38" i="6"/>
  <c r="X38" i="2"/>
  <c r="Z17" i="22"/>
  <c r="X38" i="22"/>
  <c r="Z17" i="12"/>
  <c r="X38" i="12"/>
  <c r="Y38" i="22"/>
  <c r="Y40" i="22" s="1"/>
  <c r="L38" i="16"/>
  <c r="J38" i="15"/>
  <c r="C38" i="12"/>
  <c r="C40" i="12" s="1"/>
  <c r="Y38" i="12"/>
  <c r="Y40" i="12" s="1"/>
  <c r="W38" i="11"/>
  <c r="U38" i="10"/>
  <c r="N38" i="7"/>
  <c r="K38" i="6"/>
  <c r="G38" i="4"/>
  <c r="G40" i="4" s="1"/>
  <c r="H39" i="4" s="1"/>
  <c r="H40" i="4" s="1"/>
  <c r="I39" i="4" s="1"/>
  <c r="I40" i="4" s="1"/>
  <c r="J40" i="4" s="1"/>
  <c r="E38" i="3"/>
  <c r="E40" i="3" s="1"/>
  <c r="C38" i="2"/>
  <c r="C40" i="2" s="1"/>
  <c r="Y38" i="2"/>
  <c r="Y40" i="2" s="1"/>
  <c r="X38" i="13"/>
  <c r="Z36" i="15"/>
  <c r="K39" i="16"/>
  <c r="N39" i="16" s="1"/>
  <c r="K39" i="6"/>
  <c r="J40" i="6"/>
  <c r="J40" i="21"/>
  <c r="K39" i="21"/>
  <c r="J40" i="18"/>
  <c r="K39" i="18"/>
  <c r="J40" i="13"/>
  <c r="K39" i="13"/>
  <c r="K39" i="23"/>
  <c r="J40" i="23"/>
  <c r="J40" i="5"/>
  <c r="J40" i="17"/>
  <c r="K39" i="17"/>
  <c r="J40" i="2"/>
  <c r="K39" i="2"/>
  <c r="J40" i="20"/>
  <c r="K39" i="20"/>
  <c r="J40" i="22"/>
  <c r="K39" i="22"/>
  <c r="J40" i="24"/>
  <c r="K39" i="24"/>
  <c r="K39" i="11"/>
  <c r="K39" i="14"/>
  <c r="J40" i="14"/>
  <c r="K39" i="4"/>
  <c r="K39" i="3"/>
  <c r="J40" i="3"/>
  <c r="K39" i="7"/>
  <c r="J40" i="7"/>
  <c r="K39" i="10" l="1"/>
  <c r="J40" i="10"/>
  <c r="X40" i="16"/>
  <c r="Z40" i="16" s="1"/>
  <c r="Z38" i="16"/>
  <c r="Z38" i="20"/>
  <c r="X40" i="20"/>
  <c r="Z40" i="20" s="1"/>
  <c r="Z38" i="8"/>
  <c r="X40" i="8"/>
  <c r="Z40" i="8" s="1"/>
  <c r="J40" i="19"/>
  <c r="Z38" i="22"/>
  <c r="X40" i="22"/>
  <c r="Z40" i="22" s="1"/>
  <c r="Z38" i="1"/>
  <c r="X40" i="1"/>
  <c r="Z40" i="1" s="1"/>
  <c r="Z38" i="11"/>
  <c r="X40" i="11"/>
  <c r="Z40" i="11" s="1"/>
  <c r="Z40" i="14"/>
  <c r="H40" i="8"/>
  <c r="I39" i="8" s="1"/>
  <c r="I40" i="8" s="1"/>
  <c r="J40" i="15"/>
  <c r="Z38" i="7"/>
  <c r="Y40" i="7"/>
  <c r="Z40" i="7" s="1"/>
  <c r="K40" i="16"/>
  <c r="L39" i="16" s="1"/>
  <c r="L40" i="16" s="1"/>
  <c r="M39" i="16" s="1"/>
  <c r="M40" i="16" s="1"/>
  <c r="N40" i="16" s="1"/>
  <c r="Z38" i="15"/>
  <c r="Y40" i="15"/>
  <c r="Z40" i="15" s="1"/>
  <c r="X40" i="19"/>
  <c r="Z40" i="19" s="1"/>
  <c r="Z38" i="19"/>
  <c r="Z38" i="12"/>
  <c r="X40" i="12"/>
  <c r="Z40" i="12" s="1"/>
  <c r="Z38" i="2"/>
  <c r="X40" i="2"/>
  <c r="Z40" i="2" s="1"/>
  <c r="Z38" i="6"/>
  <c r="X40" i="6"/>
  <c r="Z40" i="6" s="1"/>
  <c r="Z38" i="13"/>
  <c r="X40" i="13"/>
  <c r="Z40" i="13" s="1"/>
  <c r="Z38" i="24"/>
  <c r="X40" i="24"/>
  <c r="Z40" i="24" s="1"/>
  <c r="Z38" i="14"/>
  <c r="Z38" i="21"/>
  <c r="X40" i="21"/>
  <c r="Z40" i="21" s="1"/>
  <c r="K39" i="1"/>
  <c r="K40" i="1" s="1"/>
  <c r="L39" i="1" s="1"/>
  <c r="L40" i="1" s="1"/>
  <c r="M39" i="1" s="1"/>
  <c r="M40" i="1" s="1"/>
  <c r="H40" i="9"/>
  <c r="I39" i="9" s="1"/>
  <c r="I40" i="9" s="1"/>
  <c r="J40" i="12"/>
  <c r="K39" i="12"/>
  <c r="N39" i="17"/>
  <c r="K40" i="17"/>
  <c r="L39" i="17" s="1"/>
  <c r="L40" i="17" s="1"/>
  <c r="M39" i="17" s="1"/>
  <c r="M40" i="17" s="1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13"/>
  <c r="K40" i="13"/>
  <c r="L39" i="13" s="1"/>
  <c r="L40" i="13" s="1"/>
  <c r="M39" i="13" s="1"/>
  <c r="M40" i="13" s="1"/>
  <c r="N39" i="15"/>
  <c r="K40" i="15"/>
  <c r="L39" i="15" s="1"/>
  <c r="L40" i="15" s="1"/>
  <c r="M39" i="15" s="1"/>
  <c r="M40" i="15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22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24"/>
  <c r="K40" i="24"/>
  <c r="L39" i="24" s="1"/>
  <c r="L40" i="24" s="1"/>
  <c r="M39" i="24" s="1"/>
  <c r="M40" i="24" s="1"/>
  <c r="N39" i="5"/>
  <c r="K40" i="5"/>
  <c r="L39" i="5" s="1"/>
  <c r="L40" i="5" s="1"/>
  <c r="M39" i="5" s="1"/>
  <c r="M40" i="5" s="1"/>
  <c r="N39" i="21"/>
  <c r="K40" i="21"/>
  <c r="L39" i="21" s="1"/>
  <c r="L40" i="21" s="1"/>
  <c r="M39" i="21" s="1"/>
  <c r="M40" i="21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23"/>
  <c r="K40" i="23"/>
  <c r="L39" i="23" s="1"/>
  <c r="L40" i="23" s="1"/>
  <c r="M39" i="23" s="1"/>
  <c r="M40" i="23" s="1"/>
  <c r="N39" i="6"/>
  <c r="K40" i="6"/>
  <c r="L39" i="6" s="1"/>
  <c r="L40" i="6" s="1"/>
  <c r="M39" i="6" s="1"/>
  <c r="M40" i="6" s="1"/>
  <c r="J40" i="9" l="1"/>
  <c r="K39" i="9"/>
  <c r="N39" i="1"/>
  <c r="K40" i="12"/>
  <c r="L39" i="12" s="1"/>
  <c r="L40" i="12" s="1"/>
  <c r="M39" i="12" s="1"/>
  <c r="M40" i="12" s="1"/>
  <c r="N39" i="12"/>
  <c r="J40" i="8"/>
  <c r="K39" i="8"/>
  <c r="O39" i="16"/>
  <c r="R39" i="16" s="1"/>
  <c r="N40" i="24"/>
  <c r="O39" i="24"/>
  <c r="N40" i="19"/>
  <c r="O39" i="19"/>
  <c r="N40" i="14"/>
  <c r="O39" i="14"/>
  <c r="N40" i="3"/>
  <c r="O39" i="3"/>
  <c r="N40" i="21"/>
  <c r="O39" i="21"/>
  <c r="N40" i="6"/>
  <c r="O39" i="6"/>
  <c r="N40" i="22"/>
  <c r="O39" i="22"/>
  <c r="N40" i="23"/>
  <c r="O39" i="23"/>
  <c r="N40" i="11"/>
  <c r="O39" i="11"/>
  <c r="N40" i="4"/>
  <c r="O39" i="4"/>
  <c r="O39" i="1"/>
  <c r="N40" i="1"/>
  <c r="N40" i="10"/>
  <c r="O39" i="10"/>
  <c r="N40" i="7"/>
  <c r="O39" i="7"/>
  <c r="N40" i="2"/>
  <c r="O39" i="2"/>
  <c r="N40" i="13"/>
  <c r="O39" i="13"/>
  <c r="N40" i="5"/>
  <c r="O39" i="5"/>
  <c r="N40" i="20"/>
  <c r="O39" i="20"/>
  <c r="N40" i="15"/>
  <c r="O39" i="15"/>
  <c r="N40" i="18"/>
  <c r="O39" i="18"/>
  <c r="O39" i="17"/>
  <c r="N40" i="17"/>
  <c r="N39" i="8" l="1"/>
  <c r="K40" i="8"/>
  <c r="L39" i="8" s="1"/>
  <c r="L40" i="8" s="1"/>
  <c r="M39" i="8" s="1"/>
  <c r="M40" i="8" s="1"/>
  <c r="O40" i="16"/>
  <c r="P39" i="16" s="1"/>
  <c r="P40" i="16" s="1"/>
  <c r="Q39" i="16" s="1"/>
  <c r="Q40" i="16" s="1"/>
  <c r="N40" i="12"/>
  <c r="O39" i="12"/>
  <c r="K40" i="9"/>
  <c r="L39" i="9" s="1"/>
  <c r="L40" i="9" s="1"/>
  <c r="M39" i="9" s="1"/>
  <c r="M40" i="9" s="1"/>
  <c r="N39" i="9"/>
  <c r="O40" i="7"/>
  <c r="P39" i="7" s="1"/>
  <c r="P40" i="7" s="1"/>
  <c r="Q39" i="7" s="1"/>
  <c r="Q40" i="7" s="1"/>
  <c r="R39" i="7"/>
  <c r="O40" i="5"/>
  <c r="P39" i="5" s="1"/>
  <c r="P40" i="5" s="1"/>
  <c r="Q39" i="5" s="1"/>
  <c r="Q40" i="5" s="1"/>
  <c r="R39" i="5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O40" i="18"/>
  <c r="P39" i="18" s="1"/>
  <c r="P40" i="18" s="1"/>
  <c r="Q39" i="18" s="1"/>
  <c r="Q40" i="18" s="1"/>
  <c r="R39" i="18"/>
  <c r="R39" i="11"/>
  <c r="O40" i="11"/>
  <c r="P39" i="11" s="1"/>
  <c r="P40" i="11" s="1"/>
  <c r="Q39" i="11" s="1"/>
  <c r="Q40" i="11" s="1"/>
  <c r="R39" i="3"/>
  <c r="O40" i="3"/>
  <c r="P39" i="3" s="1"/>
  <c r="P40" i="3" s="1"/>
  <c r="Q39" i="3" s="1"/>
  <c r="Q40" i="3" s="1"/>
  <c r="O40" i="17"/>
  <c r="P39" i="17" s="1"/>
  <c r="P40" i="17" s="1"/>
  <c r="Q39" i="17" s="1"/>
  <c r="Q40" i="17" s="1"/>
  <c r="R39" i="17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R40" i="16"/>
  <c r="S39" i="16"/>
  <c r="O40" i="21"/>
  <c r="P39" i="21" s="1"/>
  <c r="P40" i="21" s="1"/>
  <c r="Q39" i="21" s="1"/>
  <c r="Q40" i="21" s="1"/>
  <c r="R39" i="21"/>
  <c r="O40" i="19"/>
  <c r="P39" i="19" s="1"/>
  <c r="P40" i="19" s="1"/>
  <c r="Q39" i="19" s="1"/>
  <c r="Q40" i="19" s="1"/>
  <c r="R39" i="19"/>
  <c r="R39" i="20"/>
  <c r="O40" i="20"/>
  <c r="P39" i="20" s="1"/>
  <c r="P40" i="20" s="1"/>
  <c r="Q39" i="20" s="1"/>
  <c r="Q40" i="20" s="1"/>
  <c r="O40" i="2"/>
  <c r="P39" i="2" s="1"/>
  <c r="P40" i="2" s="1"/>
  <c r="Q39" i="2" s="1"/>
  <c r="Q40" i="2" s="1"/>
  <c r="R39" i="2"/>
  <c r="O40" i="23"/>
  <c r="P39" i="23" s="1"/>
  <c r="P40" i="23" s="1"/>
  <c r="Q39" i="23" s="1"/>
  <c r="Q40" i="23" s="1"/>
  <c r="R39" i="23"/>
  <c r="R39" i="24"/>
  <c r="O40" i="24"/>
  <c r="P39" i="24" s="1"/>
  <c r="P40" i="24" s="1"/>
  <c r="Q39" i="24" s="1"/>
  <c r="Q40" i="24" s="1"/>
  <c r="O40" i="1"/>
  <c r="P39" i="1" s="1"/>
  <c r="P40" i="1" s="1"/>
  <c r="Q39" i="1" s="1"/>
  <c r="Q40" i="1" s="1"/>
  <c r="R39" i="1"/>
  <c r="O39" i="9" l="1"/>
  <c r="N40" i="9"/>
  <c r="R39" i="12"/>
  <c r="O40" i="12"/>
  <c r="P39" i="12" s="1"/>
  <c r="P40" i="12" s="1"/>
  <c r="Q39" i="12" s="1"/>
  <c r="Q40" i="12" s="1"/>
  <c r="N40" i="8"/>
  <c r="O39" i="8"/>
  <c r="V39" i="16"/>
  <c r="S40" i="16"/>
  <c r="T39" i="16" s="1"/>
  <c r="T40" i="16" s="1"/>
  <c r="U39" i="16" s="1"/>
  <c r="U40" i="16" s="1"/>
  <c r="V40" i="16" s="1"/>
  <c r="W40" i="16" s="1"/>
  <c r="R40" i="14"/>
  <c r="S39" i="14"/>
  <c r="R40" i="1"/>
  <c r="S39" i="1"/>
  <c r="R40" i="22"/>
  <c r="S39" i="22"/>
  <c r="R40" i="13"/>
  <c r="S39" i="13"/>
  <c r="R40" i="5"/>
  <c r="S39" i="5"/>
  <c r="R40" i="2"/>
  <c r="S39" i="2"/>
  <c r="R40" i="18"/>
  <c r="S39" i="18"/>
  <c r="S39" i="11"/>
  <c r="R40" i="11"/>
  <c r="R40" i="20"/>
  <c r="S39" i="20"/>
  <c r="R40" i="10"/>
  <c r="S39" i="10"/>
  <c r="S39" i="24"/>
  <c r="R40" i="24"/>
  <c r="R40" i="4"/>
  <c r="S39" i="4"/>
  <c r="S39" i="19"/>
  <c r="R40" i="19"/>
  <c r="R40" i="17"/>
  <c r="S39" i="17"/>
  <c r="S39" i="3"/>
  <c r="R40" i="3"/>
  <c r="S39" i="23"/>
  <c r="R40" i="23"/>
  <c r="R40" i="21"/>
  <c r="S39" i="21"/>
  <c r="S39" i="15"/>
  <c r="R40" i="15"/>
  <c r="R40" i="6"/>
  <c r="S39" i="6"/>
  <c r="S39" i="7"/>
  <c r="R40" i="7"/>
  <c r="R39" i="8" l="1"/>
  <c r="O40" i="8"/>
  <c r="P39" i="8" s="1"/>
  <c r="P40" i="8" s="1"/>
  <c r="Q39" i="8" s="1"/>
  <c r="Q40" i="8" s="1"/>
  <c r="R40" i="12"/>
  <c r="S39" i="12"/>
  <c r="O40" i="9"/>
  <c r="P39" i="9" s="1"/>
  <c r="P40" i="9" s="1"/>
  <c r="Q39" i="9" s="1"/>
  <c r="Q40" i="9" s="1"/>
  <c r="R39" i="9"/>
  <c r="V39" i="4"/>
  <c r="S40" i="4"/>
  <c r="T39" i="4" s="1"/>
  <c r="T40" i="4" s="1"/>
  <c r="U39" i="4" s="1"/>
  <c r="U40" i="4" s="1"/>
  <c r="V40" i="4" s="1"/>
  <c r="W40" i="4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S39" i="9" l="1"/>
  <c r="R40" i="9"/>
  <c r="V39" i="12"/>
  <c r="S40" i="12"/>
  <c r="T39" i="12" s="1"/>
  <c r="T40" i="12" s="1"/>
  <c r="U39" i="12" s="1"/>
  <c r="U40" i="12" s="1"/>
  <c r="V40" i="12" s="1"/>
  <c r="W40" i="12" s="1"/>
  <c r="R40" i="8"/>
  <c r="S39" i="8"/>
  <c r="V39" i="8" l="1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<sst xmlns="http://schemas.openxmlformats.org/spreadsheetml/2006/main" count="2520" uniqueCount="89">
  <si>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</si>
  <si>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</si>
  <si>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</si>
  <si>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</si>
  <si>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</si>
  <si>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</si>
  <si>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</si>
  <si>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</si>
  <si>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</si>
  <si>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</si>
  <si>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</si>
  <si>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</si>
  <si>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</si>
  <si>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</si>
  <si>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</si>
  <si>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</si>
  <si>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</si>
  <si>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</si>
  <si>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</si>
  <si>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</si>
  <si>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</si>
  <si>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</si>
  <si>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</si>
  <si>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</si>
  <si>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</si>
  <si>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</si>
  <si>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</si>
  <si>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</si>
  <si>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</si>
  <si>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</si>
  <si>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</si>
  <si>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</si>
  <si>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</si>
  <si>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</si>
  <si>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</si>
  <si>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</si>
  <si>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</si>
  <si>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</si>
  <si>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</si>
  <si>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</si>
  <si>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</si>
  <si>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</si>
  <si>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</si>
  <si>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</si>
  <si>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</si>
  <si>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</si>
  <si>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</si>
  <si>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</si>
  <si>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</si>
  <si>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</si>
  <si>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</si>
  <si>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</si>
  <si>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</si>
  <si>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</si>
  <si>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</si>
  <si>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</si>
  <si>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</si>
  <si>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</si>
  <si>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</si>
  <si>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</si>
  <si>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</si>
  <si>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</si>
  <si>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</si>
  <si>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4th Quarter ended 30 June 2025 (Figures Finalised as at 2025/08/08)</t>
  </si>
  <si>
    <t>Free State: Kopanong (FS162) - Table C7 Quarterly Budgeted Cash Flows ( Water management                                   ) for 4th Quarter ended 30 June 2025 (Figures Finalised as at 2025/08/08)</t>
  </si>
  <si>
    <t>Free State: Mohokare (FS163) - Table C7 Quarterly Budgeted Cash Flows ( Water management                                   ) for 4th Quarter ended 30 June 2025 (Figures Finalised as at 2025/08/08)</t>
  </si>
  <si>
    <t>Free State: Xhariep (DC16) - Table C7 Quarterly Budgeted Cash Flows ( Water management                                   ) for 4th Quarter ended 30 June 2025 (Figures Finalised as at 2025/08/08)</t>
  </si>
  <si>
    <t>Free State: Masilonyana (FS181) - Table C7 Quarterly Budgeted Cash Flows ( Water management                                   ) for 4th Quarter ended 30 June 2025 (Figures Finalised as at 2025/08/08)</t>
  </si>
  <si>
    <t>Free State: Tokologo (FS182) - Table C7 Quarterly Budgeted Cash Flows ( Water management                                   ) for 4th Quarter ended 30 June 2025 (Figures Finalised as at 2025/08/08)</t>
  </si>
  <si>
    <t>Free State: Tswelopele (FS183) - Table C7 Quarterly Budgeted Cash Flows ( Water management                                   ) for 4th Quarter ended 30 June 2025 (Figures Finalised as at 2025/08/08)</t>
  </si>
  <si>
    <t>Free State: Matjhabeng (FS184) - Table C7 Quarterly Budgeted Cash Flows ( Water management                                   ) for 4th Quarter ended 30 June 2025 (Figures Finalised as at 2025/08/08)</t>
  </si>
  <si>
    <t>Free State: Nala (FS185) - Table C7 Quarterly Budgeted Cash Flows ( Water management                                   ) for 4th Quarter ended 30 June 2025 (Figures Finalised as at 2025/08/08)</t>
  </si>
  <si>
    <t>Free State: Lejweleputswa (DC18) - Table C7 Quarterly Budgeted Cash Flows ( Water management                                   ) for 4th Quarter ended 30 June 2025 (Figures Finalised as at 2025/08/08)</t>
  </si>
  <si>
    <t>Free State: Setsoto (FS191) - Table C7 Quarterly Budgeted Cash Flows ( Water management                                   ) for 4th Quarter ended 30 June 2025 (Figures Finalised as at 2025/08/08)</t>
  </si>
  <si>
    <t>Free State: Dihlabeng (FS192) - Table C7 Quarterly Budgeted Cash Flows ( Water management                                   ) for 4th Quarter ended 30 June 2025 (Figures Finalised as at 2025/08/08)</t>
  </si>
  <si>
    <t>Free State: Nketoana (FS193) - Table C7 Quarterly Budgeted Cash Flows ( Water management                                   ) for 4th Quarter ended 30 June 2025 (Figures Finalised as at 2025/08/08)</t>
  </si>
  <si>
    <t>Free State: Maluti-a-Phofung (FS194) - Table C7 Quarterly Budgeted Cash Flows ( Water management                                   ) for 4th Quarter ended 30 June 2025 (Figures Finalised as at 2025/08/08)</t>
  </si>
  <si>
    <t>Free State: Phumelela (FS195) - Table C7 Quarterly Budgeted Cash Flows ( Water management                                   ) for 4th Quarter ended 30 June 2025 (Figures Finalised as at 2025/08/08)</t>
  </si>
  <si>
    <t>Free State: Mantsopa (FS196) - Table C7 Quarterly Budgeted Cash Flows ( Water management                                   ) for 4th Quarter ended 30 June 2025 (Figures Finalised as at 2025/08/08)</t>
  </si>
  <si>
    <t>Free State: Thabo Mofutsanyana (DC19) - Table C7 Quarterly Budgeted Cash Flows ( Water management                                   ) for 4th Quarter ended 30 June 2025 (Figures Finalised as at 2025/08/08)</t>
  </si>
  <si>
    <t>Free State: Moqhaka (FS201) - Table C7 Quarterly Budgeted Cash Flows ( Water management                                   ) for 4th Quarter ended 30 June 2025 (Figures Finalised as at 2025/08/08)</t>
  </si>
  <si>
    <t>Free State: Ngwathe (FS203) - Table C7 Quarterly Budgeted Cash Flows ( Water management                                   ) for 4th Quarter ended 30 June 2025 (Figures Finalised as at 2025/08/08)</t>
  </si>
  <si>
    <t>Free State: Metsimaholo (FS204) - Table C7 Quarterly Budgeted Cash Flows ( Water management                                   ) for 4th Quarter ended 30 June 2025 (Figures Finalised as at 2025/08/08)</t>
  </si>
  <si>
    <t>Free State: Mafube (FS205) - Table C7 Quarterly Budgeted Cash Flows ( Water management                                   ) for 4th Quarter ended 30 June 2025 (Figures Finalised as at 2025/08/08)</t>
  </si>
  <si>
    <t>Free State: Fezile Dabi (DC20)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</si>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</sst>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177916924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>
        <v>-75861689</v>
      </c>
      <c r="N14" s="20">
        <v>-75861689</v>
      </c>
      <c r="O14" s="20">
        <v>-110089850</v>
      </c>
      <c r="P14" s="20">
        <v>-120394155</v>
      </c>
      <c r="Q14" s="20">
        <v>-146867672</v>
      </c>
      <c r="R14" s="20">
        <v>-377351677</v>
      </c>
      <c r="S14" s="20">
        <v>-107759301</v>
      </c>
      <c r="T14" s="20">
        <v>-92658041</v>
      </c>
      <c r="U14" s="20">
        <v>7791357</v>
      </c>
      <c r="V14" s="20">
        <v>-192625985</v>
      </c>
      <c r="W14" s="20">
        <v>-915846467</v>
      </c>
      <c r="X14" s="20"/>
      <c r="Y14" s="20">
        <v>-915846467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177916924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-75861689</v>
      </c>
      <c r="N17" s="28">
        <f t="shared" si="0"/>
        <v>-75861689</v>
      </c>
      <c r="O17" s="28">
        <f t="shared" si="0"/>
        <v>-110089850</v>
      </c>
      <c r="P17" s="28">
        <f t="shared" si="0"/>
        <v>-120394155</v>
      </c>
      <c r="Q17" s="28">
        <f t="shared" si="0"/>
        <v>-146867672</v>
      </c>
      <c r="R17" s="28">
        <f t="shared" si="0"/>
        <v>-377351677</v>
      </c>
      <c r="S17" s="28">
        <f t="shared" si="0"/>
        <v>-107759301</v>
      </c>
      <c r="T17" s="28">
        <f t="shared" si="0"/>
        <v>-92658041</v>
      </c>
      <c r="U17" s="28">
        <f t="shared" si="0"/>
        <v>7791357</v>
      </c>
      <c r="V17" s="28">
        <f t="shared" si="0"/>
        <v>-192625985</v>
      </c>
      <c r="W17" s="28">
        <f t="shared" si="0"/>
        <v>-915846467</v>
      </c>
      <c r="X17" s="28">
        <f t="shared" si="0"/>
        <v>0</v>
      </c>
      <c r="Y17" s="28">
        <f t="shared" si="0"/>
        <v>-915846467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177916924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-75861689</v>
      </c>
      <c r="N38" s="2">
        <f t="shared" si="3"/>
        <v>-75861689</v>
      </c>
      <c r="O38" s="2">
        <f t="shared" si="3"/>
        <v>-110089850</v>
      </c>
      <c r="P38" s="2">
        <f t="shared" si="3"/>
        <v>-120394155</v>
      </c>
      <c r="Q38" s="2">
        <f t="shared" si="3"/>
        <v>-146867672</v>
      </c>
      <c r="R38" s="2">
        <f t="shared" si="3"/>
        <v>-377351677</v>
      </c>
      <c r="S38" s="2">
        <f t="shared" si="3"/>
        <v>-107759301</v>
      </c>
      <c r="T38" s="2">
        <f t="shared" si="3"/>
        <v>-92658041</v>
      </c>
      <c r="U38" s="2">
        <f t="shared" si="3"/>
        <v>7791357</v>
      </c>
      <c r="V38" s="2">
        <f t="shared" si="3"/>
        <v>-192625985</v>
      </c>
      <c r="W38" s="2">
        <f t="shared" si="3"/>
        <v>-915846467</v>
      </c>
      <c r="X38" s="2">
        <f t="shared" si="3"/>
        <v>0</v>
      </c>
      <c r="Y38" s="2">
        <f t="shared" si="3"/>
        <v>-915846467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-345868805</v>
      </c>
      <c r="P39" s="2">
        <f>+O40+P60</f>
        <v>-455958655</v>
      </c>
      <c r="Q39" s="2">
        <f>+P40+Q60</f>
        <v>-576352810</v>
      </c>
      <c r="R39" s="2">
        <f>+O39</f>
        <v>-345868805</v>
      </c>
      <c r="S39" s="2">
        <f>+Q40+S60</f>
        <v>-723220482</v>
      </c>
      <c r="T39" s="2">
        <f>+S40+T60</f>
        <v>-830979783</v>
      </c>
      <c r="U39" s="2">
        <f>+T40+U60</f>
        <v>-923637824</v>
      </c>
      <c r="V39" s="2">
        <f>+S39</f>
        <v>-723220482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177916924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-345868805</v>
      </c>
      <c r="N40" s="45">
        <f>+M40</f>
        <v>-345868805</v>
      </c>
      <c r="O40" s="45">
        <f t="shared" si="4"/>
        <v>-455958655</v>
      </c>
      <c r="P40" s="45">
        <f t="shared" si="4"/>
        <v>-576352810</v>
      </c>
      <c r="Q40" s="45">
        <f t="shared" si="4"/>
        <v>-723220482</v>
      </c>
      <c r="R40" s="45">
        <f>+Q40</f>
        <v>-723220482</v>
      </c>
      <c r="S40" s="45">
        <f t="shared" si="4"/>
        <v>-830979783</v>
      </c>
      <c r="T40" s="45">
        <f t="shared" si="4"/>
        <v>-923637824</v>
      </c>
      <c r="U40" s="45">
        <f t="shared" si="4"/>
        <v>-915846467</v>
      </c>
      <c r="V40" s="45">
        <f>+U40</f>
        <v>-915846467</v>
      </c>
      <c r="W40" s="45">
        <f>+V40</f>
        <v>-915846467</v>
      </c>
      <c r="X40" s="45">
        <f t="shared" si="4"/>
        <v>0</v>
      </c>
      <c r="Y40" s="45">
        <f t="shared" si="4"/>
        <v>-915846467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15287000</v>
      </c>
      <c r="F10" s="20">
        <v>15287000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15287004</v>
      </c>
      <c r="Y10" s="20">
        <v>-15287004</v>
      </c>
      <c r="Z10" s="21">
        <v>-100</v>
      </c>
      <c r="AA10" s="22">
        <v>15287000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3917733</v>
      </c>
      <c r="F14" s="20">
        <v>771669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771684</v>
      </c>
      <c r="Y14" s="20">
        <v>-771684</v>
      </c>
      <c r="Z14" s="21">
        <v>-100</v>
      </c>
      <c r="AA14" s="22">
        <v>771669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19204733</v>
      </c>
      <c r="F17" s="28">
        <f t="shared" si="0"/>
        <v>16058669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16058688</v>
      </c>
      <c r="Y17" s="28">
        <f t="shared" si="0"/>
        <v>-16058688</v>
      </c>
      <c r="Z17" s="29">
        <f>+IF(X17&lt;&gt;0,+(Y17/X17)*100,0)</f>
        <v>-100</v>
      </c>
      <c r="AA17" s="30">
        <f>SUM(AA6:AA16)</f>
        <v>16058669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</v>
      </c>
      <c r="F26" s="20">
        <v>-17251790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-17251800</v>
      </c>
      <c r="Y26" s="20">
        <v>17251800</v>
      </c>
      <c r="Z26" s="21">
        <v>-100</v>
      </c>
      <c r="AA26" s="22">
        <v>-17251790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-17251790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-17251800</v>
      </c>
      <c r="Y27" s="28">
        <f t="shared" si="1"/>
        <v>17251800</v>
      </c>
      <c r="Z27" s="29">
        <f>+IF(X27&lt;&gt;0,+(Y27/X27)*100,0)</f>
        <v>-100</v>
      </c>
      <c r="AA27" s="30">
        <f>SUM(AA21:AA26)</f>
        <v>-17251790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19054733</v>
      </c>
      <c r="F38" s="2">
        <f t="shared" si="3"/>
        <v>-1193121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-1193112</v>
      </c>
      <c r="Y38" s="2">
        <f t="shared" si="3"/>
        <v>1193112</v>
      </c>
      <c r="Z38" s="34">
        <f>+IF(X38&lt;&gt;0,+(Y38/X38)*100,0)</f>
        <v>-100</v>
      </c>
      <c r="AA38" s="35">
        <f>+AA17+AA27+AA36</f>
        <v>-1193121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19054733</v>
      </c>
      <c r="F40" s="45">
        <f t="shared" si="4"/>
        <v>-1193121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-1193112</v>
      </c>
      <c r="Y40" s="45">
        <f t="shared" si="4"/>
        <v>1193112</v>
      </c>
      <c r="Z40" s="46">
        <f>+IF(X40&lt;&gt;0,+(Y40/X40)*100,0)</f>
        <v>-100</v>
      </c>
      <c r="AA40" s="47">
        <f t="shared" si="4"/>
        <v>-1193121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28502340</v>
      </c>
      <c r="F7" s="20">
        <v>28502340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28502340</v>
      </c>
      <c r="Y7" s="20">
        <v>-28502340</v>
      </c>
      <c r="Z7" s="21">
        <v>-100</v>
      </c>
      <c r="AA7" s="22">
        <v>28502340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-26852988</v>
      </c>
      <c r="F14" s="20">
        <v>-26852988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-26852988</v>
      </c>
      <c r="Y14" s="20">
        <v>26852988</v>
      </c>
      <c r="Z14" s="21">
        <v>-100</v>
      </c>
      <c r="AA14" s="22">
        <v>-26852988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1649352</v>
      </c>
      <c r="F17" s="28">
        <f t="shared" si="0"/>
        <v>1649352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1649352</v>
      </c>
      <c r="Y17" s="28">
        <f t="shared" si="0"/>
        <v>-1649352</v>
      </c>
      <c r="Z17" s="29">
        <f>+IF(X17&lt;&gt;0,+(Y17/X17)*100,0)</f>
        <v>-100</v>
      </c>
      <c r="AA17" s="30">
        <f>SUM(AA6:AA16)</f>
        <v>1649352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1649352</v>
      </c>
      <c r="F38" s="2">
        <f t="shared" si="3"/>
        <v>1649352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1649352</v>
      </c>
      <c r="Y38" s="2">
        <f t="shared" si="3"/>
        <v>-1649352</v>
      </c>
      <c r="Z38" s="34">
        <f>+IF(X38&lt;&gt;0,+(Y38/X38)*100,0)</f>
        <v>-100</v>
      </c>
      <c r="AA38" s="35">
        <f>+AA17+AA27+AA36</f>
        <v>1649352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1649352</v>
      </c>
      <c r="F40" s="45">
        <f t="shared" si="4"/>
        <v>1649352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1649352</v>
      </c>
      <c r="Y40" s="45">
        <f t="shared" si="4"/>
        <v>-1649352</v>
      </c>
      <c r="Z40" s="46">
        <f>+IF(X40&lt;&gt;0,+(Y40/X40)*100,0)</f>
        <v>-100</v>
      </c>
      <c r="AA40" s="47">
        <f t="shared" si="4"/>
        <v>1649352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3513022</v>
      </c>
      <c r="D7" s="18"/>
      <c r="E7" s="19">
        <v>22154615</v>
      </c>
      <c r="F7" s="20">
        <v>22154615</v>
      </c>
      <c r="G7" s="20"/>
      <c r="H7" s="20"/>
      <c r="I7" s="20">
        <v>432384</v>
      </c>
      <c r="J7" s="20">
        <v>432384</v>
      </c>
      <c r="K7" s="20"/>
      <c r="L7" s="20">
        <v>172231</v>
      </c>
      <c r="M7" s="20"/>
      <c r="N7" s="20">
        <v>172231</v>
      </c>
      <c r="O7" s="20"/>
      <c r="P7" s="20"/>
      <c r="Q7" s="20"/>
      <c r="R7" s="20"/>
      <c r="S7" s="20"/>
      <c r="T7" s="20"/>
      <c r="U7" s="20">
        <v>223671</v>
      </c>
      <c r="V7" s="20">
        <v>223671</v>
      </c>
      <c r="W7" s="20">
        <v>828286</v>
      </c>
      <c r="X7" s="20">
        <v>22154615</v>
      </c>
      <c r="Y7" s="20">
        <v>-21326329</v>
      </c>
      <c r="Z7" s="21">
        <v>-96.261338777496235</v>
      </c>
      <c r="AA7" s="22">
        <v>22154615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3037091</v>
      </c>
      <c r="D9" s="18"/>
      <c r="E9" s="19">
        <v>1893720</v>
      </c>
      <c r="F9" s="20">
        <v>1893720</v>
      </c>
      <c r="G9" s="20"/>
      <c r="H9" s="20"/>
      <c r="I9" s="20">
        <v>1893720</v>
      </c>
      <c r="J9" s="20">
        <v>1893720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1893720</v>
      </c>
      <c r="X9" s="20">
        <v>1893720</v>
      </c>
      <c r="Y9" s="20"/>
      <c r="Z9" s="21"/>
      <c r="AA9" s="22">
        <v>1893720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15930000</v>
      </c>
      <c r="F10" s="20">
        <v>15930000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15930000</v>
      </c>
      <c r="Y10" s="20">
        <v>-15930000</v>
      </c>
      <c r="Z10" s="21">
        <v>-100</v>
      </c>
      <c r="AA10" s="22">
        <v>15930000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-7066215</v>
      </c>
      <c r="D14" s="18"/>
      <c r="E14" s="19">
        <v>-23422068</v>
      </c>
      <c r="F14" s="20">
        <v>-23422068</v>
      </c>
      <c r="G14" s="20"/>
      <c r="H14" s="20"/>
      <c r="I14" s="20">
        <v>-4174944</v>
      </c>
      <c r="J14" s="20">
        <v>-4174944</v>
      </c>
      <c r="K14" s="20"/>
      <c r="L14" s="20">
        <v>-936109</v>
      </c>
      <c r="M14" s="20"/>
      <c r="N14" s="20">
        <v>-936109</v>
      </c>
      <c r="O14" s="20"/>
      <c r="P14" s="20"/>
      <c r="Q14" s="20"/>
      <c r="R14" s="20"/>
      <c r="S14" s="20"/>
      <c r="T14" s="20"/>
      <c r="U14" s="20">
        <v>-45887</v>
      </c>
      <c r="V14" s="20">
        <v>-45887</v>
      </c>
      <c r="W14" s="20">
        <v>-5156940</v>
      </c>
      <c r="X14" s="20">
        <v>-23422068</v>
      </c>
      <c r="Y14" s="20">
        <v>18265128</v>
      </c>
      <c r="Z14" s="21">
        <v>-77.982559012295582</v>
      </c>
      <c r="AA14" s="22">
        <v>-23422068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-516102</v>
      </c>
      <c r="D17" s="26">
        <f>SUM(D6:D16)</f>
        <v>0</v>
      </c>
      <c r="E17" s="27">
        <f t="shared" si="0"/>
        <v>16556267</v>
      </c>
      <c r="F17" s="28">
        <f t="shared" si="0"/>
        <v>16556267</v>
      </c>
      <c r="G17" s="28">
        <f t="shared" si="0"/>
        <v>0</v>
      </c>
      <c r="H17" s="28">
        <f t="shared" si="0"/>
        <v>0</v>
      </c>
      <c r="I17" s="28">
        <f t="shared" si="0"/>
        <v>-1848840</v>
      </c>
      <c r="J17" s="28">
        <f t="shared" si="0"/>
        <v>-1848840</v>
      </c>
      <c r="K17" s="28">
        <f t="shared" si="0"/>
        <v>0</v>
      </c>
      <c r="L17" s="28">
        <f t="shared" si="0"/>
        <v>-763878</v>
      </c>
      <c r="M17" s="28">
        <f t="shared" si="0"/>
        <v>0</v>
      </c>
      <c r="N17" s="28">
        <f t="shared" si="0"/>
        <v>-763878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177784</v>
      </c>
      <c r="V17" s="28">
        <f t="shared" si="0"/>
        <v>177784</v>
      </c>
      <c r="W17" s="28">
        <f t="shared" si="0"/>
        <v>-2434934</v>
      </c>
      <c r="X17" s="28">
        <f t="shared" si="0"/>
        <v>16556267</v>
      </c>
      <c r="Y17" s="28">
        <f t="shared" si="0"/>
        <v>-18991201</v>
      </c>
      <c r="Z17" s="29">
        <f>+IF(X17&lt;&gt;0,+(Y17/X17)*100,0)</f>
        <v>-114.70702302638631</v>
      </c>
      <c r="AA17" s="30">
        <f>SUM(AA6:AA16)</f>
        <v>16556267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-976556</v>
      </c>
      <c r="D26" s="18"/>
      <c r="E26" s="19">
        <v>-23488464</v>
      </c>
      <c r="F26" s="20">
        <v>-23488464</v>
      </c>
      <c r="G26" s="20"/>
      <c r="H26" s="20"/>
      <c r="I26" s="20">
        <v>-219410</v>
      </c>
      <c r="J26" s="20">
        <v>-219410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-5628</v>
      </c>
      <c r="V26" s="20">
        <v>-5628</v>
      </c>
      <c r="W26" s="20">
        <v>-225038</v>
      </c>
      <c r="X26" s="20">
        <v>-23488464</v>
      </c>
      <c r="Y26" s="20">
        <v>23263426</v>
      </c>
      <c r="Z26" s="21">
        <v>-99.041921174581702</v>
      </c>
      <c r="AA26" s="22">
        <v>-23488464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-976556</v>
      </c>
      <c r="D27" s="26">
        <f>SUM(D21:D26)</f>
        <v>0</v>
      </c>
      <c r="E27" s="27">
        <f t="shared" si="1"/>
        <v>-23488464</v>
      </c>
      <c r="F27" s="28">
        <f t="shared" si="1"/>
        <v>-23488464</v>
      </c>
      <c r="G27" s="28">
        <f t="shared" si="1"/>
        <v>0</v>
      </c>
      <c r="H27" s="28">
        <f t="shared" si="1"/>
        <v>0</v>
      </c>
      <c r="I27" s="28">
        <f t="shared" si="1"/>
        <v>-219410</v>
      </c>
      <c r="J27" s="28">
        <f t="shared" si="1"/>
        <v>-219410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-5628</v>
      </c>
      <c r="V27" s="28">
        <f t="shared" si="1"/>
        <v>-5628</v>
      </c>
      <c r="W27" s="28">
        <f t="shared" si="1"/>
        <v>-225038</v>
      </c>
      <c r="X27" s="28">
        <f t="shared" si="1"/>
        <v>-23488464</v>
      </c>
      <c r="Y27" s="28">
        <f t="shared" si="1"/>
        <v>23263426</v>
      </c>
      <c r="Z27" s="29">
        <f>+IF(X27&lt;&gt;0,+(Y27/X27)*100,0)</f>
        <v>-99.041921174581702</v>
      </c>
      <c r="AA27" s="30">
        <f>SUM(AA21:AA26)</f>
        <v>-23488464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-1492658</v>
      </c>
      <c r="D38" s="32">
        <f>+D17+D27+D36</f>
        <v>0</v>
      </c>
      <c r="E38" s="33">
        <f t="shared" si="3"/>
        <v>-6932197</v>
      </c>
      <c r="F38" s="2">
        <f t="shared" si="3"/>
        <v>-6932197</v>
      </c>
      <c r="G38" s="2">
        <f t="shared" si="3"/>
        <v>0</v>
      </c>
      <c r="H38" s="2">
        <f t="shared" si="3"/>
        <v>0</v>
      </c>
      <c r="I38" s="2">
        <f t="shared" si="3"/>
        <v>-2068250</v>
      </c>
      <c r="J38" s="2">
        <f t="shared" si="3"/>
        <v>-2068250</v>
      </c>
      <c r="K38" s="2">
        <f t="shared" si="3"/>
        <v>0</v>
      </c>
      <c r="L38" s="2">
        <f t="shared" si="3"/>
        <v>-763878</v>
      </c>
      <c r="M38" s="2">
        <f t="shared" si="3"/>
        <v>0</v>
      </c>
      <c r="N38" s="2">
        <f t="shared" si="3"/>
        <v>-763878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172156</v>
      </c>
      <c r="V38" s="2">
        <f t="shared" si="3"/>
        <v>172156</v>
      </c>
      <c r="W38" s="2">
        <f t="shared" si="3"/>
        <v>-2659972</v>
      </c>
      <c r="X38" s="2">
        <f t="shared" si="3"/>
        <v>-6932197</v>
      </c>
      <c r="Y38" s="2">
        <f t="shared" si="3"/>
        <v>4272225</v>
      </c>
      <c r="Z38" s="34">
        <f>+IF(X38&lt;&gt;0,+(Y38/X38)*100,0)</f>
        <v>-61.628730401054675</v>
      </c>
      <c r="AA38" s="35">
        <f>+AA17+AA27+AA36</f>
        <v>-6932197</v>
      </c>
    </row>
    <row r="39" spans="1:27" x14ac:dyDescent="0.25">
      <c r="A39" s="23" t="s">
        <v>60</v>
      </c>
      <c r="B39" s="17"/>
      <c r="C39" s="32">
        <v>-153306181</v>
      </c>
      <c r="D39" s="32"/>
      <c r="E39" s="33"/>
      <c r="F39" s="2"/>
      <c r="G39" s="2"/>
      <c r="H39" s="2">
        <f>+G40+H60</f>
        <v>0</v>
      </c>
      <c r="I39" s="2">
        <f>+H40+I60</f>
        <v>-154973974</v>
      </c>
      <c r="J39" s="2">
        <f>+G39</f>
        <v>0</v>
      </c>
      <c r="K39" s="2">
        <f>+I40+K60</f>
        <v>-155249400</v>
      </c>
      <c r="L39" s="2">
        <f>+K40+L60</f>
        <v>-155249400</v>
      </c>
      <c r="M39" s="2">
        <f>+L40+M60</f>
        <v>-156013278</v>
      </c>
      <c r="N39" s="2">
        <f>+K39</f>
        <v>-155249400</v>
      </c>
      <c r="O39" s="2">
        <f>+M40+O60</f>
        <v>-156013278</v>
      </c>
      <c r="P39" s="2">
        <f>+O40+P60</f>
        <v>-156013278</v>
      </c>
      <c r="Q39" s="2">
        <f>+P40+Q60</f>
        <v>-156013278</v>
      </c>
      <c r="R39" s="2">
        <f>+O39</f>
        <v>-156013278</v>
      </c>
      <c r="S39" s="2">
        <f>+Q40+S60</f>
        <v>-156013278</v>
      </c>
      <c r="T39" s="2">
        <f>+S40+T60</f>
        <v>-156013278</v>
      </c>
      <c r="U39" s="2">
        <f>+T40+U60</f>
        <v>-156013278</v>
      </c>
      <c r="V39" s="2">
        <f>+S39</f>
        <v>-156013278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-154798839</v>
      </c>
      <c r="D40" s="43">
        <f t="shared" ref="D40:AA40" si="4">+D38+D39</f>
        <v>0</v>
      </c>
      <c r="E40" s="44">
        <f t="shared" si="4"/>
        <v>-6932197</v>
      </c>
      <c r="F40" s="45">
        <f t="shared" si="4"/>
        <v>-6932197</v>
      </c>
      <c r="G40" s="45">
        <f t="shared" si="4"/>
        <v>0</v>
      </c>
      <c r="H40" s="45">
        <f t="shared" si="4"/>
        <v>0</v>
      </c>
      <c r="I40" s="45">
        <f t="shared" si="4"/>
        <v>-157042224</v>
      </c>
      <c r="J40" s="45">
        <f>+I40</f>
        <v>-157042224</v>
      </c>
      <c r="K40" s="45">
        <f t="shared" si="4"/>
        <v>-155249400</v>
      </c>
      <c r="L40" s="45">
        <f t="shared" si="4"/>
        <v>-156013278</v>
      </c>
      <c r="M40" s="45">
        <f t="shared" si="4"/>
        <v>-156013278</v>
      </c>
      <c r="N40" s="45">
        <f>+M40</f>
        <v>-156013278</v>
      </c>
      <c r="O40" s="45">
        <f t="shared" si="4"/>
        <v>-156013278</v>
      </c>
      <c r="P40" s="45">
        <f t="shared" si="4"/>
        <v>-156013278</v>
      </c>
      <c r="Q40" s="45">
        <f t="shared" si="4"/>
        <v>-156013278</v>
      </c>
      <c r="R40" s="45">
        <f>+Q40</f>
        <v>-156013278</v>
      </c>
      <c r="S40" s="45">
        <f t="shared" si="4"/>
        <v>-156013278</v>
      </c>
      <c r="T40" s="45">
        <f t="shared" si="4"/>
        <v>-156013278</v>
      </c>
      <c r="U40" s="45">
        <f t="shared" si="4"/>
        <v>-155841122</v>
      </c>
      <c r="V40" s="45">
        <f>+U40</f>
        <v>-155841122</v>
      </c>
      <c r="W40" s="45">
        <f>+V40</f>
        <v>-155841122</v>
      </c>
      <c r="X40" s="45">
        <f t="shared" si="4"/>
        <v>-6932197</v>
      </c>
      <c r="Y40" s="45">
        <f t="shared" si="4"/>
        <v>4272225</v>
      </c>
      <c r="Z40" s="46">
        <f>+IF(X40&lt;&gt;0,+(Y40/X40)*100,0)</f>
        <v>-61.628730401054675</v>
      </c>
      <c r="AA40" s="47">
        <f t="shared" si="4"/>
        <v>-6932197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-154973974</v>
      </c>
      <c r="K60">
        <v>1792824</v>
      </c>
      <c r="N60">
        <v>1792824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24812547</v>
      </c>
      <c r="F7" s="20">
        <v>24812547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24812547</v>
      </c>
      <c r="Y7" s="20">
        <v>-24812547</v>
      </c>
      <c r="Z7" s="21">
        <v>-100</v>
      </c>
      <c r="AA7" s="22">
        <v>24812547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15224000</v>
      </c>
      <c r="F10" s="20">
        <v>15224000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15224000</v>
      </c>
      <c r="Y10" s="20">
        <v>-15224000</v>
      </c>
      <c r="Z10" s="21">
        <v>-100</v>
      </c>
      <c r="AA10" s="22">
        <v>15224000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-31913183</v>
      </c>
      <c r="F14" s="20">
        <v>-30413183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-30413183</v>
      </c>
      <c r="Y14" s="20">
        <v>30413183</v>
      </c>
      <c r="Z14" s="21">
        <v>-100</v>
      </c>
      <c r="AA14" s="22">
        <v>-30413183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8123364</v>
      </c>
      <c r="F17" s="28">
        <f t="shared" si="0"/>
        <v>9623364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9623364</v>
      </c>
      <c r="Y17" s="28">
        <f t="shared" si="0"/>
        <v>-9623364</v>
      </c>
      <c r="Z17" s="29">
        <f>+IF(X17&lt;&gt;0,+(Y17/X17)*100,0)</f>
        <v>-100</v>
      </c>
      <c r="AA17" s="30">
        <f>SUM(AA6:AA16)</f>
        <v>9623364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-46551905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-46551905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-38428541</v>
      </c>
      <c r="F38" s="2">
        <f t="shared" si="3"/>
        <v>9623364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9623364</v>
      </c>
      <c r="Y38" s="2">
        <f t="shared" si="3"/>
        <v>-9623364</v>
      </c>
      <c r="Z38" s="34">
        <f>+IF(X38&lt;&gt;0,+(Y38/X38)*100,0)</f>
        <v>-100</v>
      </c>
      <c r="AA38" s="35">
        <f>+AA17+AA27+AA36</f>
        <v>9623364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-38428541</v>
      </c>
      <c r="F40" s="45">
        <f t="shared" si="4"/>
        <v>9623364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9623364</v>
      </c>
      <c r="Y40" s="45">
        <f t="shared" si="4"/>
        <v>-9623364</v>
      </c>
      <c r="Z40" s="46">
        <f>+IF(X40&lt;&gt;0,+(Y40/X40)*100,0)</f>
        <v>-100</v>
      </c>
      <c r="AA40" s="47">
        <f t="shared" si="4"/>
        <v>9623364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4774062</v>
      </c>
      <c r="F7" s="20">
        <v>4774062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4774062</v>
      </c>
      <c r="Y7" s="20">
        <v>-4774062</v>
      </c>
      <c r="Z7" s="21">
        <v>-100</v>
      </c>
      <c r="AA7" s="22">
        <v>4774062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-1996684</v>
      </c>
      <c r="D14" s="18"/>
      <c r="E14" s="19">
        <v>-4822525</v>
      </c>
      <c r="F14" s="20">
        <v>-4822525</v>
      </c>
      <c r="G14" s="20">
        <v>-416669</v>
      </c>
      <c r="H14" s="20">
        <v>-653345</v>
      </c>
      <c r="I14" s="20">
        <v>-729209</v>
      </c>
      <c r="J14" s="20">
        <v>-1799223</v>
      </c>
      <c r="K14" s="20">
        <v>-688449</v>
      </c>
      <c r="L14" s="20">
        <v>-717698</v>
      </c>
      <c r="M14" s="20">
        <v>-931322</v>
      </c>
      <c r="N14" s="20">
        <v>-2337469</v>
      </c>
      <c r="O14" s="20">
        <v>-692070</v>
      </c>
      <c r="P14" s="20">
        <v>-789148</v>
      </c>
      <c r="Q14" s="20">
        <v>-672901</v>
      </c>
      <c r="R14" s="20">
        <v>-2154119</v>
      </c>
      <c r="S14" s="20">
        <v>-562498</v>
      </c>
      <c r="T14" s="20">
        <v>-767322</v>
      </c>
      <c r="U14" s="20">
        <v>-653899</v>
      </c>
      <c r="V14" s="20">
        <v>-1983719</v>
      </c>
      <c r="W14" s="20">
        <v>-8274530</v>
      </c>
      <c r="X14" s="20">
        <v>-4822525</v>
      </c>
      <c r="Y14" s="20">
        <v>-3452005</v>
      </c>
      <c r="Z14" s="21">
        <v>71.580862722329073</v>
      </c>
      <c r="AA14" s="22">
        <v>-4822525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-1996684</v>
      </c>
      <c r="D17" s="26">
        <f>SUM(D6:D16)</f>
        <v>0</v>
      </c>
      <c r="E17" s="27">
        <f t="shared" si="0"/>
        <v>-48463</v>
      </c>
      <c r="F17" s="28">
        <f t="shared" si="0"/>
        <v>-48463</v>
      </c>
      <c r="G17" s="28">
        <f t="shared" si="0"/>
        <v>-416669</v>
      </c>
      <c r="H17" s="28">
        <f t="shared" si="0"/>
        <v>-653345</v>
      </c>
      <c r="I17" s="28">
        <f t="shared" si="0"/>
        <v>-729209</v>
      </c>
      <c r="J17" s="28">
        <f t="shared" si="0"/>
        <v>-1799223</v>
      </c>
      <c r="K17" s="28">
        <f t="shared" si="0"/>
        <v>-688449</v>
      </c>
      <c r="L17" s="28">
        <f t="shared" si="0"/>
        <v>-717698</v>
      </c>
      <c r="M17" s="28">
        <f t="shared" si="0"/>
        <v>-931322</v>
      </c>
      <c r="N17" s="28">
        <f t="shared" si="0"/>
        <v>-2337469</v>
      </c>
      <c r="O17" s="28">
        <f t="shared" si="0"/>
        <v>-692070</v>
      </c>
      <c r="P17" s="28">
        <f t="shared" si="0"/>
        <v>-789148</v>
      </c>
      <c r="Q17" s="28">
        <f t="shared" si="0"/>
        <v>-672901</v>
      </c>
      <c r="R17" s="28">
        <f t="shared" si="0"/>
        <v>-2154119</v>
      </c>
      <c r="S17" s="28">
        <f t="shared" si="0"/>
        <v>-562498</v>
      </c>
      <c r="T17" s="28">
        <f t="shared" si="0"/>
        <v>-767322</v>
      </c>
      <c r="U17" s="28">
        <f t="shared" si="0"/>
        <v>-653899</v>
      </c>
      <c r="V17" s="28">
        <f t="shared" si="0"/>
        <v>-1983719</v>
      </c>
      <c r="W17" s="28">
        <f t="shared" si="0"/>
        <v>-8274530</v>
      </c>
      <c r="X17" s="28">
        <f t="shared" si="0"/>
        <v>-48463</v>
      </c>
      <c r="Y17" s="28">
        <f t="shared" si="0"/>
        <v>-8226067</v>
      </c>
      <c r="Z17" s="29">
        <f>+IF(X17&lt;&gt;0,+(Y17/X17)*100,0)</f>
        <v>16973.912056620513</v>
      </c>
      <c r="AA17" s="30">
        <f>SUM(AA6:AA16)</f>
        <v>-48463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-82766650</v>
      </c>
      <c r="F26" s="20">
        <v>-82766650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-82766650</v>
      </c>
      <c r="Y26" s="20">
        <v>82766650</v>
      </c>
      <c r="Z26" s="21">
        <v>-100</v>
      </c>
      <c r="AA26" s="22">
        <v>-82766650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-82766650</v>
      </c>
      <c r="F27" s="28">
        <f t="shared" si="1"/>
        <v>-82766650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-82766650</v>
      </c>
      <c r="Y27" s="28">
        <f t="shared" si="1"/>
        <v>82766650</v>
      </c>
      <c r="Z27" s="29">
        <f>+IF(X27&lt;&gt;0,+(Y27/X27)*100,0)</f>
        <v>-100</v>
      </c>
      <c r="AA27" s="30">
        <f>SUM(AA21:AA26)</f>
        <v>-82766650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-1996684</v>
      </c>
      <c r="D38" s="32">
        <f>+D17+D27+D36</f>
        <v>0</v>
      </c>
      <c r="E38" s="33">
        <f t="shared" si="3"/>
        <v>-82815113</v>
      </c>
      <c r="F38" s="2">
        <f t="shared" si="3"/>
        <v>-82815113</v>
      </c>
      <c r="G38" s="2">
        <f t="shared" si="3"/>
        <v>-416669</v>
      </c>
      <c r="H38" s="2">
        <f t="shared" si="3"/>
        <v>-653345</v>
      </c>
      <c r="I38" s="2">
        <f t="shared" si="3"/>
        <v>-729209</v>
      </c>
      <c r="J38" s="2">
        <f t="shared" si="3"/>
        <v>-1799223</v>
      </c>
      <c r="K38" s="2">
        <f t="shared" si="3"/>
        <v>-688449</v>
      </c>
      <c r="L38" s="2">
        <f t="shared" si="3"/>
        <v>-717698</v>
      </c>
      <c r="M38" s="2">
        <f t="shared" si="3"/>
        <v>-931322</v>
      </c>
      <c r="N38" s="2">
        <f t="shared" si="3"/>
        <v>-2337469</v>
      </c>
      <c r="O38" s="2">
        <f t="shared" si="3"/>
        <v>-692070</v>
      </c>
      <c r="P38" s="2">
        <f t="shared" si="3"/>
        <v>-789148</v>
      </c>
      <c r="Q38" s="2">
        <f t="shared" si="3"/>
        <v>-672901</v>
      </c>
      <c r="R38" s="2">
        <f t="shared" si="3"/>
        <v>-2154119</v>
      </c>
      <c r="S38" s="2">
        <f t="shared" si="3"/>
        <v>-562498</v>
      </c>
      <c r="T38" s="2">
        <f t="shared" si="3"/>
        <v>-767322</v>
      </c>
      <c r="U38" s="2">
        <f t="shared" si="3"/>
        <v>-653899</v>
      </c>
      <c r="V38" s="2">
        <f t="shared" si="3"/>
        <v>-1983719</v>
      </c>
      <c r="W38" s="2">
        <f t="shared" si="3"/>
        <v>-8274530</v>
      </c>
      <c r="X38" s="2">
        <f t="shared" si="3"/>
        <v>-82815113</v>
      </c>
      <c r="Y38" s="2">
        <f t="shared" si="3"/>
        <v>74540583</v>
      </c>
      <c r="Z38" s="34">
        <f>+IF(X38&lt;&gt;0,+(Y38/X38)*100,0)</f>
        <v>-90.008429983063593</v>
      </c>
      <c r="AA38" s="35">
        <f>+AA17+AA27+AA36</f>
        <v>-82815113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-416669</v>
      </c>
      <c r="I39" s="2">
        <f>+H40+I60</f>
        <v>-1070014</v>
      </c>
      <c r="J39" s="2">
        <f>+G39</f>
        <v>0</v>
      </c>
      <c r="K39" s="2">
        <f>+I40+K60</f>
        <v>-1799223</v>
      </c>
      <c r="L39" s="2">
        <f>+K40+L60</f>
        <v>-2487672</v>
      </c>
      <c r="M39" s="2">
        <f>+L40+M60</f>
        <v>-3205370</v>
      </c>
      <c r="N39" s="2">
        <f>+K39</f>
        <v>-1799223</v>
      </c>
      <c r="O39" s="2">
        <f>+M40+O60</f>
        <v>-4136692</v>
      </c>
      <c r="P39" s="2">
        <f>+O40+P60</f>
        <v>-4828762</v>
      </c>
      <c r="Q39" s="2">
        <f>+P40+Q60</f>
        <v>-5617910</v>
      </c>
      <c r="R39" s="2">
        <f>+O39</f>
        <v>-4136692</v>
      </c>
      <c r="S39" s="2">
        <f>+Q40+S60</f>
        <v>-6290811</v>
      </c>
      <c r="T39" s="2">
        <f>+S40+T60</f>
        <v>-6853309</v>
      </c>
      <c r="U39" s="2">
        <f>+T40+U60</f>
        <v>-7620631</v>
      </c>
      <c r="V39" s="2">
        <f>+S39</f>
        <v>-6290811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-1996684</v>
      </c>
      <c r="D40" s="43">
        <f t="shared" ref="D40:AA40" si="4">+D38+D39</f>
        <v>0</v>
      </c>
      <c r="E40" s="44">
        <f t="shared" si="4"/>
        <v>-82815113</v>
      </c>
      <c r="F40" s="45">
        <f t="shared" si="4"/>
        <v>-82815113</v>
      </c>
      <c r="G40" s="45">
        <f t="shared" si="4"/>
        <v>-416669</v>
      </c>
      <c r="H40" s="45">
        <f t="shared" si="4"/>
        <v>-1070014</v>
      </c>
      <c r="I40" s="45">
        <f t="shared" si="4"/>
        <v>-1799223</v>
      </c>
      <c r="J40" s="45">
        <f>+I40</f>
        <v>-1799223</v>
      </c>
      <c r="K40" s="45">
        <f t="shared" si="4"/>
        <v>-2487672</v>
      </c>
      <c r="L40" s="45">
        <f t="shared" si="4"/>
        <v>-3205370</v>
      </c>
      <c r="M40" s="45">
        <f t="shared" si="4"/>
        <v>-4136692</v>
      </c>
      <c r="N40" s="45">
        <f>+M40</f>
        <v>-4136692</v>
      </c>
      <c r="O40" s="45">
        <f t="shared" si="4"/>
        <v>-4828762</v>
      </c>
      <c r="P40" s="45">
        <f t="shared" si="4"/>
        <v>-5617910</v>
      </c>
      <c r="Q40" s="45">
        <f t="shared" si="4"/>
        <v>-6290811</v>
      </c>
      <c r="R40" s="45">
        <f>+Q40</f>
        <v>-6290811</v>
      </c>
      <c r="S40" s="45">
        <f t="shared" si="4"/>
        <v>-6853309</v>
      </c>
      <c r="T40" s="45">
        <f t="shared" si="4"/>
        <v>-7620631</v>
      </c>
      <c r="U40" s="45">
        <f t="shared" si="4"/>
        <v>-8274530</v>
      </c>
      <c r="V40" s="45">
        <f>+U40</f>
        <v>-8274530</v>
      </c>
      <c r="W40" s="45">
        <f>+V40</f>
        <v>-8274530</v>
      </c>
      <c r="X40" s="45">
        <f t="shared" si="4"/>
        <v>-82815113</v>
      </c>
      <c r="Y40" s="45">
        <f t="shared" si="4"/>
        <v>74540583</v>
      </c>
      <c r="Z40" s="46">
        <f>+IF(X40&lt;&gt;0,+(Y40/X40)*100,0)</f>
        <v>-90.008429983063593</v>
      </c>
      <c r="AA40" s="47">
        <f t="shared" si="4"/>
        <v>-82815113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4791110</v>
      </c>
      <c r="D7" s="18"/>
      <c r="E7" s="19">
        <v>12104899</v>
      </c>
      <c r="F7" s="20">
        <v>12104899</v>
      </c>
      <c r="G7" s="20">
        <v>471549</v>
      </c>
      <c r="H7" s="20">
        <v>408131</v>
      </c>
      <c r="I7" s="20">
        <v>234020</v>
      </c>
      <c r="J7" s="20">
        <v>1113700</v>
      </c>
      <c r="K7" s="20">
        <v>621700</v>
      </c>
      <c r="L7" s="20">
        <v>606546</v>
      </c>
      <c r="M7" s="20">
        <v>509416</v>
      </c>
      <c r="N7" s="20">
        <v>1737662</v>
      </c>
      <c r="O7" s="20">
        <v>598287</v>
      </c>
      <c r="P7" s="20">
        <v>662239</v>
      </c>
      <c r="Q7" s="20">
        <v>649703</v>
      </c>
      <c r="R7" s="20">
        <v>1910229</v>
      </c>
      <c r="S7" s="20">
        <v>417002</v>
      </c>
      <c r="T7" s="20">
        <v>729203</v>
      </c>
      <c r="U7" s="20">
        <v>425489</v>
      </c>
      <c r="V7" s="20">
        <v>1571694</v>
      </c>
      <c r="W7" s="20">
        <v>6333285</v>
      </c>
      <c r="X7" s="20">
        <v>12104899</v>
      </c>
      <c r="Y7" s="20">
        <v>-5771614</v>
      </c>
      <c r="Z7" s="21">
        <v>-47.679984773107151</v>
      </c>
      <c r="AA7" s="22">
        <v>12104899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>
        <v>1805</v>
      </c>
      <c r="Q8" s="20">
        <v>1125</v>
      </c>
      <c r="R8" s="20">
        <v>2930</v>
      </c>
      <c r="S8" s="20">
        <v>1469</v>
      </c>
      <c r="T8" s="20">
        <v>2447</v>
      </c>
      <c r="U8" s="20">
        <v>4109</v>
      </c>
      <c r="V8" s="20">
        <v>8025</v>
      </c>
      <c r="W8" s="20">
        <v>10955</v>
      </c>
      <c r="X8" s="20">
        <v>10000</v>
      </c>
      <c r="Y8" s="20">
        <v>955</v>
      </c>
      <c r="Z8" s="21">
        <v>9.5500000000000007</v>
      </c>
      <c r="AA8" s="22">
        <v>10000</v>
      </c>
    </row>
    <row r="9" spans="1:27" x14ac:dyDescent="0.25">
      <c r="A9" s="23" t="s">
        <v>37</v>
      </c>
      <c r="B9" s="17" t="s">
        <v>6</v>
      </c>
      <c r="C9" s="18">
        <v>79428</v>
      </c>
      <c r="D9" s="18"/>
      <c r="E9" s="19">
        <v>1890000</v>
      </c>
      <c r="F9" s="20">
        <v>1890000</v>
      </c>
      <c r="G9" s="20">
        <v>2750</v>
      </c>
      <c r="H9" s="20"/>
      <c r="I9" s="20"/>
      <c r="J9" s="20">
        <v>2750</v>
      </c>
      <c r="K9" s="20"/>
      <c r="L9" s="20">
        <v>600</v>
      </c>
      <c r="M9" s="20">
        <v>1200</v>
      </c>
      <c r="N9" s="20">
        <v>1800</v>
      </c>
      <c r="O9" s="20"/>
      <c r="P9" s="20">
        <v>72</v>
      </c>
      <c r="Q9" s="20"/>
      <c r="R9" s="20">
        <v>72</v>
      </c>
      <c r="S9" s="20"/>
      <c r="T9" s="20">
        <v>4339</v>
      </c>
      <c r="U9" s="20"/>
      <c r="V9" s="20">
        <v>4339</v>
      </c>
      <c r="W9" s="20">
        <v>8961</v>
      </c>
      <c r="X9" s="20">
        <v>1890000</v>
      </c>
      <c r="Y9" s="20">
        <v>-1881039</v>
      </c>
      <c r="Z9" s="21">
        <v>-99.525873015873017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16956000</v>
      </c>
      <c r="F10" s="20">
        <v>20938610</v>
      </c>
      <c r="G10" s="20">
        <v>6956000</v>
      </c>
      <c r="H10" s="20"/>
      <c r="I10" s="20"/>
      <c r="J10" s="20">
        <v>6956000</v>
      </c>
      <c r="K10" s="20"/>
      <c r="L10" s="20"/>
      <c r="M10" s="20"/>
      <c r="N10" s="20"/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16956000</v>
      </c>
      <c r="X10" s="20">
        <v>20938610</v>
      </c>
      <c r="Y10" s="20">
        <v>-3982610</v>
      </c>
      <c r="Z10" s="21">
        <v>-19.020412529771555</v>
      </c>
      <c r="AA10" s="22">
        <v>20938610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-21731595</v>
      </c>
      <c r="D14" s="18"/>
      <c r="E14" s="19">
        <v>-22280872</v>
      </c>
      <c r="F14" s="20">
        <v>-22280872</v>
      </c>
      <c r="G14" s="20">
        <v>-4810203</v>
      </c>
      <c r="H14" s="20">
        <v>-8624171</v>
      </c>
      <c r="I14" s="20">
        <v>-9984185</v>
      </c>
      <c r="J14" s="20">
        <v>-23418559</v>
      </c>
      <c r="K14" s="20">
        <v>-10471259</v>
      </c>
      <c r="L14" s="20">
        <v>-9894266</v>
      </c>
      <c r="M14" s="20">
        <v>-10807546</v>
      </c>
      <c r="N14" s="20">
        <v>-31173071</v>
      </c>
      <c r="O14" s="20">
        <v>52535340</v>
      </c>
      <c r="P14" s="20">
        <v>-8565150</v>
      </c>
      <c r="Q14" s="20">
        <v>4892861</v>
      </c>
      <c r="R14" s="20">
        <v>48863051</v>
      </c>
      <c r="S14" s="20">
        <v>-10987241</v>
      </c>
      <c r="T14" s="20">
        <v>9221204</v>
      </c>
      <c r="U14" s="20">
        <v>-11009111</v>
      </c>
      <c r="V14" s="20">
        <v>-12775148</v>
      </c>
      <c r="W14" s="20">
        <v>-18503727</v>
      </c>
      <c r="X14" s="20">
        <v>-22280872</v>
      </c>
      <c r="Y14" s="20">
        <v>3777145</v>
      </c>
      <c r="Z14" s="21">
        <v>-16.952411018742893</v>
      </c>
      <c r="AA14" s="22">
        <v>-22280872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-16861057</v>
      </c>
      <c r="D17" s="26">
        <f>SUM(D6:D16)</f>
        <v>0</v>
      </c>
      <c r="E17" s="27">
        <f t="shared" si="0"/>
        <v>8670027</v>
      </c>
      <c r="F17" s="28">
        <f t="shared" si="0"/>
        <v>12662637</v>
      </c>
      <c r="G17" s="28">
        <f t="shared" si="0"/>
        <v>2625096</v>
      </c>
      <c r="H17" s="28">
        <f t="shared" si="0"/>
        <v>-8216040</v>
      </c>
      <c r="I17" s="28">
        <f t="shared" si="0"/>
        <v>-9750165</v>
      </c>
      <c r="J17" s="28">
        <f t="shared" si="0"/>
        <v>-15341109</v>
      </c>
      <c r="K17" s="28">
        <f t="shared" si="0"/>
        <v>-9849559</v>
      </c>
      <c r="L17" s="28">
        <f t="shared" si="0"/>
        <v>-9287120</v>
      </c>
      <c r="M17" s="28">
        <f t="shared" si="0"/>
        <v>-10296930</v>
      </c>
      <c r="N17" s="28">
        <f t="shared" si="0"/>
        <v>-29433609</v>
      </c>
      <c r="O17" s="28">
        <f t="shared" si="0"/>
        <v>53133627</v>
      </c>
      <c r="P17" s="28">
        <f t="shared" si="0"/>
        <v>-7901034</v>
      </c>
      <c r="Q17" s="28">
        <f t="shared" si="0"/>
        <v>15543689</v>
      </c>
      <c r="R17" s="28">
        <f t="shared" si="0"/>
        <v>60776282</v>
      </c>
      <c r="S17" s="28">
        <f t="shared" si="0"/>
        <v>-10568770</v>
      </c>
      <c r="T17" s="28">
        <f t="shared" si="0"/>
        <v>9957193</v>
      </c>
      <c r="U17" s="28">
        <f t="shared" si="0"/>
        <v>-10579513</v>
      </c>
      <c r="V17" s="28">
        <f t="shared" si="0"/>
        <v>-11191090</v>
      </c>
      <c r="W17" s="28">
        <f t="shared" si="0"/>
        <v>4810474</v>
      </c>
      <c r="X17" s="28">
        <f t="shared" si="0"/>
        <v>12662637</v>
      </c>
      <c r="Y17" s="28">
        <f t="shared" si="0"/>
        <v>-7852163</v>
      </c>
      <c r="Z17" s="29">
        <f>+IF(X17&lt;&gt;0,+(Y17/X17)*100,0)</f>
        <v>-62.010488020781139</v>
      </c>
      <c r="AA17" s="30">
        <f>SUM(AA6:AA16)</f>
        <v>12662637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-24205</v>
      </c>
      <c r="D26" s="18"/>
      <c r="E26" s="19">
        <v>-17036000</v>
      </c>
      <c r="F26" s="20">
        <v>-17036000</v>
      </c>
      <c r="G26" s="20"/>
      <c r="H26" s="20">
        <v>-1138714</v>
      </c>
      <c r="I26" s="20"/>
      <c r="J26" s="20">
        <v>-1138714</v>
      </c>
      <c r="K26" s="20">
        <v>-23817</v>
      </c>
      <c r="L26" s="20"/>
      <c r="M26" s="20">
        <v>-6685287</v>
      </c>
      <c r="N26" s="20">
        <v>-6709104</v>
      </c>
      <c r="O26" s="20">
        <v>-3630097</v>
      </c>
      <c r="P26" s="20"/>
      <c r="Q26" s="20">
        <v>-1255754</v>
      </c>
      <c r="R26" s="20">
        <v>-4885851</v>
      </c>
      <c r="S26" s="20"/>
      <c r="T26" s="20"/>
      <c r="U26" s="20"/>
      <c r="V26" s="20"/>
      <c r="W26" s="20">
        <v>-12733669</v>
      </c>
      <c r="X26" s="20">
        <v>-17036000</v>
      </c>
      <c r="Y26" s="20">
        <v>4302331</v>
      </c>
      <c r="Z26" s="21">
        <v>-25.254349612585113</v>
      </c>
      <c r="AA26" s="22">
        <v>-17036000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-24205</v>
      </c>
      <c r="D27" s="26">
        <f>SUM(D21:D26)</f>
        <v>0</v>
      </c>
      <c r="E27" s="27">
        <f t="shared" si="1"/>
        <v>-17036000</v>
      </c>
      <c r="F27" s="28">
        <f t="shared" si="1"/>
        <v>-17036000</v>
      </c>
      <c r="G27" s="28">
        <f t="shared" si="1"/>
        <v>0</v>
      </c>
      <c r="H27" s="28">
        <f t="shared" si="1"/>
        <v>-1138714</v>
      </c>
      <c r="I27" s="28">
        <f t="shared" si="1"/>
        <v>0</v>
      </c>
      <c r="J27" s="28">
        <f t="shared" si="1"/>
        <v>-1138714</v>
      </c>
      <c r="K27" s="28">
        <f t="shared" si="1"/>
        <v>-23817</v>
      </c>
      <c r="L27" s="28">
        <f t="shared" si="1"/>
        <v>0</v>
      </c>
      <c r="M27" s="28">
        <f t="shared" si="1"/>
        <v>-6685287</v>
      </c>
      <c r="N27" s="28">
        <f t="shared" si="1"/>
        <v>-6709104</v>
      </c>
      <c r="O27" s="28">
        <f t="shared" si="1"/>
        <v>-3630097</v>
      </c>
      <c r="P27" s="28">
        <f t="shared" si="1"/>
        <v>0</v>
      </c>
      <c r="Q27" s="28">
        <f t="shared" si="1"/>
        <v>-1255754</v>
      </c>
      <c r="R27" s="28">
        <f t="shared" si="1"/>
        <v>-4885851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-12733669</v>
      </c>
      <c r="X27" s="28">
        <f t="shared" si="1"/>
        <v>-17036000</v>
      </c>
      <c r="Y27" s="28">
        <f t="shared" si="1"/>
        <v>4302331</v>
      </c>
      <c r="Z27" s="29">
        <f>+IF(X27&lt;&gt;0,+(Y27/X27)*100,0)</f>
        <v>-25.254349612585113</v>
      </c>
      <c r="AA27" s="30">
        <f>SUM(AA21:AA26)</f>
        <v>-17036000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-16885262</v>
      </c>
      <c r="D38" s="32">
        <f>+D17+D27+D36</f>
        <v>0</v>
      </c>
      <c r="E38" s="33">
        <f t="shared" si="3"/>
        <v>-8365973</v>
      </c>
      <c r="F38" s="2">
        <f t="shared" si="3"/>
        <v>-4373363</v>
      </c>
      <c r="G38" s="2">
        <f t="shared" si="3"/>
        <v>2625096</v>
      </c>
      <c r="H38" s="2">
        <f t="shared" si="3"/>
        <v>-9354754</v>
      </c>
      <c r="I38" s="2">
        <f t="shared" si="3"/>
        <v>-9750165</v>
      </c>
      <c r="J38" s="2">
        <f t="shared" si="3"/>
        <v>-16479823</v>
      </c>
      <c r="K38" s="2">
        <f t="shared" si="3"/>
        <v>-9873376</v>
      </c>
      <c r="L38" s="2">
        <f t="shared" si="3"/>
        <v>-9287120</v>
      </c>
      <c r="M38" s="2">
        <f t="shared" si="3"/>
        <v>-16982217</v>
      </c>
      <c r="N38" s="2">
        <f t="shared" si="3"/>
        <v>-36142713</v>
      </c>
      <c r="O38" s="2">
        <f t="shared" si="3"/>
        <v>49503530</v>
      </c>
      <c r="P38" s="2">
        <f t="shared" si="3"/>
        <v>-7901034</v>
      </c>
      <c r="Q38" s="2">
        <f t="shared" si="3"/>
        <v>14287935</v>
      </c>
      <c r="R38" s="2">
        <f t="shared" si="3"/>
        <v>55890431</v>
      </c>
      <c r="S38" s="2">
        <f t="shared" si="3"/>
        <v>-10568770</v>
      </c>
      <c r="T38" s="2">
        <f t="shared" si="3"/>
        <v>9957193</v>
      </c>
      <c r="U38" s="2">
        <f t="shared" si="3"/>
        <v>-10579513</v>
      </c>
      <c r="V38" s="2">
        <f t="shared" si="3"/>
        <v>-11191090</v>
      </c>
      <c r="W38" s="2">
        <f t="shared" si="3"/>
        <v>-7923195</v>
      </c>
      <c r="X38" s="2">
        <f t="shared" si="3"/>
        <v>-4373363</v>
      </c>
      <c r="Y38" s="2">
        <f t="shared" si="3"/>
        <v>-3549832</v>
      </c>
      <c r="Z38" s="34">
        <f>+IF(X38&lt;&gt;0,+(Y38/X38)*100,0)</f>
        <v>81.169388408874369</v>
      </c>
      <c r="AA38" s="35">
        <f>+AA17+AA27+AA36</f>
        <v>-4373363</v>
      </c>
    </row>
    <row r="39" spans="1:27" x14ac:dyDescent="0.25">
      <c r="A39" s="23" t="s">
        <v>60</v>
      </c>
      <c r="B39" s="17"/>
      <c r="C39" s="32">
        <v>-181828665</v>
      </c>
      <c r="D39" s="32"/>
      <c r="E39" s="33"/>
      <c r="F39" s="2"/>
      <c r="G39" s="2">
        <v>-270351946</v>
      </c>
      <c r="H39" s="2">
        <f>+G40+H60</f>
        <v>-267726850</v>
      </c>
      <c r="I39" s="2">
        <f>+H40+I60</f>
        <v>-277081604</v>
      </c>
      <c r="J39" s="2">
        <f>+G39</f>
        <v>-270351946</v>
      </c>
      <c r="K39" s="2">
        <f>+I40+K60</f>
        <v>-286831769</v>
      </c>
      <c r="L39" s="2">
        <f>+K40+L60</f>
        <v>-296705145</v>
      </c>
      <c r="M39" s="2">
        <f>+L40+M60</f>
        <v>-305992265</v>
      </c>
      <c r="N39" s="2">
        <f>+K39</f>
        <v>-286831769</v>
      </c>
      <c r="O39" s="2">
        <f>+M40+O60</f>
        <v>-322974482</v>
      </c>
      <c r="P39" s="2">
        <f>+O40+P60</f>
        <v>-273470952</v>
      </c>
      <c r="Q39" s="2">
        <f>+P40+Q60</f>
        <v>-281371986</v>
      </c>
      <c r="R39" s="2">
        <f>+O39</f>
        <v>-322974482</v>
      </c>
      <c r="S39" s="2">
        <f>+Q40+S60</f>
        <v>-267084051</v>
      </c>
      <c r="T39" s="2">
        <f>+S40+T60</f>
        <v>-277652821</v>
      </c>
      <c r="U39" s="2">
        <f>+T40+U60</f>
        <v>-267695628</v>
      </c>
      <c r="V39" s="2">
        <f>+S39</f>
        <v>-267084051</v>
      </c>
      <c r="W39" s="2">
        <f>+G39</f>
        <v>-270351946</v>
      </c>
      <c r="X39" s="2"/>
      <c r="Y39" s="2">
        <f>+W39-X39</f>
        <v>-270351946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-198713927</v>
      </c>
      <c r="D40" s="43">
        <f t="shared" ref="D40:AA40" si="4">+D38+D39</f>
        <v>0</v>
      </c>
      <c r="E40" s="44">
        <f t="shared" si="4"/>
        <v>-8365973</v>
      </c>
      <c r="F40" s="45">
        <f t="shared" si="4"/>
        <v>-4373363</v>
      </c>
      <c r="G40" s="45">
        <f t="shared" si="4"/>
        <v>-267726850</v>
      </c>
      <c r="H40" s="45">
        <f t="shared" si="4"/>
        <v>-277081604</v>
      </c>
      <c r="I40" s="45">
        <f t="shared" si="4"/>
        <v>-286831769</v>
      </c>
      <c r="J40" s="45">
        <f>+I40</f>
        <v>-286831769</v>
      </c>
      <c r="K40" s="45">
        <f t="shared" si="4"/>
        <v>-296705145</v>
      </c>
      <c r="L40" s="45">
        <f t="shared" si="4"/>
        <v>-305992265</v>
      </c>
      <c r="M40" s="45">
        <f t="shared" si="4"/>
        <v>-322974482</v>
      </c>
      <c r="N40" s="45">
        <f>+M40</f>
        <v>-322974482</v>
      </c>
      <c r="O40" s="45">
        <f t="shared" si="4"/>
        <v>-273470952</v>
      </c>
      <c r="P40" s="45">
        <f t="shared" si="4"/>
        <v>-281371986</v>
      </c>
      <c r="Q40" s="45">
        <f t="shared" si="4"/>
        <v>-267084051</v>
      </c>
      <c r="R40" s="45">
        <f>+Q40</f>
        <v>-267084051</v>
      </c>
      <c r="S40" s="45">
        <f t="shared" si="4"/>
        <v>-277652821</v>
      </c>
      <c r="T40" s="45">
        <f t="shared" si="4"/>
        <v>-267695628</v>
      </c>
      <c r="U40" s="45">
        <f t="shared" si="4"/>
        <v>-278275141</v>
      </c>
      <c r="V40" s="45">
        <f>+U40</f>
        <v>-278275141</v>
      </c>
      <c r="W40" s="45">
        <f>+V40</f>
        <v>-278275141</v>
      </c>
      <c r="X40" s="45">
        <f t="shared" si="4"/>
        <v>-4373363</v>
      </c>
      <c r="Y40" s="45">
        <f t="shared" si="4"/>
        <v>-273901778</v>
      </c>
      <c r="Z40" s="46">
        <f>+IF(X40&lt;&gt;0,+(Y40/X40)*100,0)</f>
        <v>6262.9554875732929</v>
      </c>
      <c r="AA40" s="47">
        <f t="shared" si="4"/>
        <v>-4373363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-270351946</v>
      </c>
      <c r="J60">
        <v>-270351946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2034891</v>
      </c>
      <c r="N7" s="20">
        <v>2034891</v>
      </c>
      <c r="O7" s="20">
        <v>1540946</v>
      </c>
      <c r="P7" s="20">
        <v>1656598</v>
      </c>
      <c r="Q7" s="20">
        <v>1665354</v>
      </c>
      <c r="R7" s="20">
        <v>4862898</v>
      </c>
      <c r="S7" s="20">
        <v>1301210</v>
      </c>
      <c r="T7" s="20"/>
      <c r="U7" s="20"/>
      <c r="V7" s="20">
        <v>1301210</v>
      </c>
      <c r="W7" s="20">
        <v>8198999</v>
      </c>
      <c r="X7" s="20"/>
      <c r="Y7" s="20">
        <v>8198999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814812</v>
      </c>
      <c r="N8" s="20">
        <v>814812</v>
      </c>
      <c r="O8" s="20"/>
      <c r="P8" s="20"/>
      <c r="Q8" s="20"/>
      <c r="R8" s="20"/>
      <c r="S8" s="20"/>
      <c r="T8" s="20"/>
      <c r="U8" s="20"/>
      <c r="V8" s="20"/>
      <c r="W8" s="20">
        <v>814812</v>
      </c>
      <c r="X8" s="20"/>
      <c r="Y8" s="20">
        <v>814812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-100000000</v>
      </c>
      <c r="F14" s="20">
        <v>-100000000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-100000000</v>
      </c>
      <c r="Y14" s="20">
        <v>100000000</v>
      </c>
      <c r="Z14" s="21">
        <v>-100</v>
      </c>
      <c r="AA14" s="22">
        <v>-100000000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-100000000</v>
      </c>
      <c r="F17" s="28">
        <f t="shared" si="0"/>
        <v>-100000000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2849703</v>
      </c>
      <c r="N17" s="28">
        <f t="shared" si="0"/>
        <v>2849703</v>
      </c>
      <c r="O17" s="28">
        <f t="shared" si="0"/>
        <v>1540946</v>
      </c>
      <c r="P17" s="28">
        <f t="shared" si="0"/>
        <v>1656598</v>
      </c>
      <c r="Q17" s="28">
        <f t="shared" si="0"/>
        <v>1665354</v>
      </c>
      <c r="R17" s="28">
        <f t="shared" si="0"/>
        <v>4862898</v>
      </c>
      <c r="S17" s="28">
        <f t="shared" si="0"/>
        <v>1301210</v>
      </c>
      <c r="T17" s="28">
        <f t="shared" si="0"/>
        <v>0</v>
      </c>
      <c r="U17" s="28">
        <f t="shared" si="0"/>
        <v>0</v>
      </c>
      <c r="V17" s="28">
        <f t="shared" si="0"/>
        <v>1301210</v>
      </c>
      <c r="W17" s="28">
        <f t="shared" si="0"/>
        <v>9013811</v>
      </c>
      <c r="X17" s="28">
        <f t="shared" si="0"/>
        <v>-100000000</v>
      </c>
      <c r="Y17" s="28">
        <f t="shared" si="0"/>
        <v>109013811</v>
      </c>
      <c r="Z17" s="29">
        <f>+IF(X17&lt;&gt;0,+(Y17/X17)*100,0)</f>
        <v>-109.013811</v>
      </c>
      <c r="AA17" s="30">
        <f>SUM(AA6:AA16)</f>
        <v>-100000000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-100000000</v>
      </c>
      <c r="F38" s="2">
        <f t="shared" si="3"/>
        <v>-100000000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2849703</v>
      </c>
      <c r="N38" s="2">
        <f t="shared" si="3"/>
        <v>2849703</v>
      </c>
      <c r="O38" s="2">
        <f t="shared" si="3"/>
        <v>1540946</v>
      </c>
      <c r="P38" s="2">
        <f t="shared" si="3"/>
        <v>1656598</v>
      </c>
      <c r="Q38" s="2">
        <f t="shared" si="3"/>
        <v>1665354</v>
      </c>
      <c r="R38" s="2">
        <f t="shared" si="3"/>
        <v>4862898</v>
      </c>
      <c r="S38" s="2">
        <f t="shared" si="3"/>
        <v>1301210</v>
      </c>
      <c r="T38" s="2">
        <f t="shared" si="3"/>
        <v>0</v>
      </c>
      <c r="U38" s="2">
        <f t="shared" si="3"/>
        <v>0</v>
      </c>
      <c r="V38" s="2">
        <f t="shared" si="3"/>
        <v>1301210</v>
      </c>
      <c r="W38" s="2">
        <f t="shared" si="3"/>
        <v>9013811</v>
      </c>
      <c r="X38" s="2">
        <f t="shared" si="3"/>
        <v>-100000000</v>
      </c>
      <c r="Y38" s="2">
        <f t="shared" si="3"/>
        <v>109013811</v>
      </c>
      <c r="Z38" s="34">
        <f>+IF(X38&lt;&gt;0,+(Y38/X38)*100,0)</f>
        <v>-109.013811</v>
      </c>
      <c r="AA38" s="35">
        <f>+AA17+AA27+AA36</f>
        <v>-100000000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2849703</v>
      </c>
      <c r="P39" s="2">
        <f>+O40+P60</f>
        <v>4390649</v>
      </c>
      <c r="Q39" s="2">
        <f>+P40+Q60</f>
        <v>6047247</v>
      </c>
      <c r="R39" s="2">
        <f>+O39</f>
        <v>2849703</v>
      </c>
      <c r="S39" s="2">
        <f>+Q40+S60</f>
        <v>7712601</v>
      </c>
      <c r="T39" s="2">
        <f>+S40+T60</f>
        <v>9013811</v>
      </c>
      <c r="U39" s="2">
        <f>+T40+U60</f>
        <v>9013811</v>
      </c>
      <c r="V39" s="2">
        <f>+S39</f>
        <v>7712601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-100000000</v>
      </c>
      <c r="F40" s="45">
        <f t="shared" si="4"/>
        <v>-100000000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2849703</v>
      </c>
      <c r="N40" s="45">
        <f>+M40</f>
        <v>2849703</v>
      </c>
      <c r="O40" s="45">
        <f t="shared" si="4"/>
        <v>4390649</v>
      </c>
      <c r="P40" s="45">
        <f t="shared" si="4"/>
        <v>6047247</v>
      </c>
      <c r="Q40" s="45">
        <f t="shared" si="4"/>
        <v>7712601</v>
      </c>
      <c r="R40" s="45">
        <f>+Q40</f>
        <v>7712601</v>
      </c>
      <c r="S40" s="45">
        <f t="shared" si="4"/>
        <v>9013811</v>
      </c>
      <c r="T40" s="45">
        <f t="shared" si="4"/>
        <v>9013811</v>
      </c>
      <c r="U40" s="45">
        <f t="shared" si="4"/>
        <v>9013811</v>
      </c>
      <c r="V40" s="45">
        <f>+U40</f>
        <v>9013811</v>
      </c>
      <c r="W40" s="45">
        <f>+V40</f>
        <v>9013811</v>
      </c>
      <c r="X40" s="45">
        <f t="shared" si="4"/>
        <v>-100000000</v>
      </c>
      <c r="Y40" s="45">
        <f t="shared" si="4"/>
        <v>109013811</v>
      </c>
      <c r="Z40" s="46">
        <f>+IF(X40&lt;&gt;0,+(Y40/X40)*100,0)</f>
        <v>-109.013811</v>
      </c>
      <c r="AA40" s="47">
        <f t="shared" si="4"/>
        <v>-100000000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17394527</v>
      </c>
      <c r="D7" s="18"/>
      <c r="E7" s="19">
        <v>139210548</v>
      </c>
      <c r="F7" s="20">
        <v>162688604</v>
      </c>
      <c r="G7" s="20">
        <v>1990008</v>
      </c>
      <c r="H7" s="20">
        <v>914421</v>
      </c>
      <c r="I7" s="20">
        <v>984363</v>
      </c>
      <c r="J7" s="20">
        <v>3888792</v>
      </c>
      <c r="K7" s="20">
        <v>1974709</v>
      </c>
      <c r="L7" s="20">
        <v>1528530</v>
      </c>
      <c r="M7" s="20">
        <v>1301325</v>
      </c>
      <c r="N7" s="20">
        <v>4804564</v>
      </c>
      <c r="O7" s="20">
        <v>1556452</v>
      </c>
      <c r="P7" s="20">
        <v>1701669</v>
      </c>
      <c r="Q7" s="20">
        <v>1385463</v>
      </c>
      <c r="R7" s="20">
        <v>4643584</v>
      </c>
      <c r="S7" s="20">
        <v>1472481</v>
      </c>
      <c r="T7" s="20">
        <v>1877716</v>
      </c>
      <c r="U7" s="20">
        <v>1334341</v>
      </c>
      <c r="V7" s="20">
        <v>4684538</v>
      </c>
      <c r="W7" s="20">
        <v>18021478</v>
      </c>
      <c r="X7" s="20">
        <v>162688604</v>
      </c>
      <c r="Y7" s="20">
        <v>-144667126</v>
      </c>
      <c r="Z7" s="21">
        <v>-88.922716430709556</v>
      </c>
      <c r="AA7" s="22">
        <v>162688604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50988512</v>
      </c>
      <c r="D9" s="18"/>
      <c r="E9" s="19">
        <v>63018651</v>
      </c>
      <c r="F9" s="20">
        <v>63018651</v>
      </c>
      <c r="G9" s="20"/>
      <c r="H9" s="20">
        <v>26257810</v>
      </c>
      <c r="I9" s="20"/>
      <c r="J9" s="20">
        <v>26257810</v>
      </c>
      <c r="K9" s="20"/>
      <c r="L9" s="20"/>
      <c r="M9" s="20"/>
      <c r="N9" s="20"/>
      <c r="O9" s="20">
        <v>16400005</v>
      </c>
      <c r="P9" s="20"/>
      <c r="Q9" s="20">
        <v>15754545</v>
      </c>
      <c r="R9" s="20">
        <v>32154550</v>
      </c>
      <c r="S9" s="20"/>
      <c r="T9" s="20"/>
      <c r="U9" s="20"/>
      <c r="V9" s="20"/>
      <c r="W9" s="20">
        <v>58412360</v>
      </c>
      <c r="X9" s="20">
        <v>63018651</v>
      </c>
      <c r="Y9" s="20">
        <v>-4606291</v>
      </c>
      <c r="Z9" s="21">
        <v>-7.3094090827174334</v>
      </c>
      <c r="AA9" s="22">
        <v>63018651</v>
      </c>
    </row>
    <row r="10" spans="1:27" x14ac:dyDescent="0.25">
      <c r="A10" s="23" t="s">
        <v>38</v>
      </c>
      <c r="B10" s="17" t="s">
        <v>6</v>
      </c>
      <c r="C10" s="18">
        <v>99917777</v>
      </c>
      <c r="D10" s="18"/>
      <c r="E10" s="19">
        <v>74730002</v>
      </c>
      <c r="F10" s="20">
        <v>74730002</v>
      </c>
      <c r="G10" s="20"/>
      <c r="H10" s="20">
        <v>19259272</v>
      </c>
      <c r="I10" s="20">
        <v>4274281</v>
      </c>
      <c r="J10" s="20">
        <v>23533553</v>
      </c>
      <c r="K10" s="20">
        <v>27115406</v>
      </c>
      <c r="L10" s="20"/>
      <c r="M10" s="20"/>
      <c r="N10" s="20">
        <v>27115406</v>
      </c>
      <c r="O10" s="20"/>
      <c r="P10" s="20">
        <v>6659720</v>
      </c>
      <c r="Q10" s="20">
        <v>13774314</v>
      </c>
      <c r="R10" s="20">
        <v>20434034</v>
      </c>
      <c r="S10" s="20">
        <v>3042176</v>
      </c>
      <c r="T10" s="20"/>
      <c r="U10" s="20"/>
      <c r="V10" s="20">
        <v>3042176</v>
      </c>
      <c r="W10" s="20">
        <v>74125169</v>
      </c>
      <c r="X10" s="20">
        <v>74730002</v>
      </c>
      <c r="Y10" s="20">
        <v>-604833</v>
      </c>
      <c r="Z10" s="21">
        <v>-0.80935766601478221</v>
      </c>
      <c r="AA10" s="22">
        <v>74730002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-23644478</v>
      </c>
      <c r="D14" s="18"/>
      <c r="E14" s="19"/>
      <c r="F14" s="20">
        <v>-6979528</v>
      </c>
      <c r="G14" s="20">
        <v>-3519107</v>
      </c>
      <c r="H14" s="20">
        <v>-315034</v>
      </c>
      <c r="I14" s="20">
        <v>-1305763</v>
      </c>
      <c r="J14" s="20">
        <v>-5139904</v>
      </c>
      <c r="K14" s="20">
        <v>-1308050</v>
      </c>
      <c r="L14" s="20">
        <v>-1673514</v>
      </c>
      <c r="M14" s="20">
        <v>-9030031</v>
      </c>
      <c r="N14" s="20">
        <v>-12011595</v>
      </c>
      <c r="O14" s="20">
        <v>-916419</v>
      </c>
      <c r="P14" s="20">
        <v>-2586914</v>
      </c>
      <c r="Q14" s="20">
        <v>-3137168</v>
      </c>
      <c r="R14" s="20">
        <v>-6640501</v>
      </c>
      <c r="S14" s="20">
        <v>-1183467</v>
      </c>
      <c r="T14" s="20">
        <v>-1134401</v>
      </c>
      <c r="U14" s="20">
        <v>-2063899</v>
      </c>
      <c r="V14" s="20">
        <v>-4381767</v>
      </c>
      <c r="W14" s="20">
        <v>-28173767</v>
      </c>
      <c r="X14" s="20">
        <v>-6979528</v>
      </c>
      <c r="Y14" s="20">
        <v>-21194239</v>
      </c>
      <c r="Z14" s="21">
        <v>303.66292677671038</v>
      </c>
      <c r="AA14" s="22">
        <v>-6979528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>
        <v>-3026</v>
      </c>
      <c r="R15" s="20">
        <v>-3026</v>
      </c>
      <c r="S15" s="20">
        <v>-51149</v>
      </c>
      <c r="T15" s="20"/>
      <c r="U15" s="20">
        <v>-49580</v>
      </c>
      <c r="V15" s="20">
        <v>-100729</v>
      </c>
      <c r="W15" s="20">
        <v>-103755</v>
      </c>
      <c r="X15" s="20"/>
      <c r="Y15" s="20">
        <v>-103755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-6090920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-6090920</v>
      </c>
      <c r="Y16" s="20">
        <v>6090920</v>
      </c>
      <c r="Z16" s="21">
        <v>-100</v>
      </c>
      <c r="AA16" s="22">
        <v>-6090920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144656338</v>
      </c>
      <c r="D17" s="26">
        <f>SUM(D6:D16)</f>
        <v>0</v>
      </c>
      <c r="E17" s="27">
        <f t="shared" si="0"/>
        <v>276959201</v>
      </c>
      <c r="F17" s="28">
        <f t="shared" si="0"/>
        <v>287366809</v>
      </c>
      <c r="G17" s="28">
        <f t="shared" si="0"/>
        <v>-1529099</v>
      </c>
      <c r="H17" s="28">
        <f t="shared" si="0"/>
        <v>46116469</v>
      </c>
      <c r="I17" s="28">
        <f t="shared" si="0"/>
        <v>3952881</v>
      </c>
      <c r="J17" s="28">
        <f t="shared" si="0"/>
        <v>48540251</v>
      </c>
      <c r="K17" s="28">
        <f t="shared" si="0"/>
        <v>27782065</v>
      </c>
      <c r="L17" s="28">
        <f t="shared" si="0"/>
        <v>-144984</v>
      </c>
      <c r="M17" s="28">
        <f t="shared" si="0"/>
        <v>-7728706</v>
      </c>
      <c r="N17" s="28">
        <f t="shared" si="0"/>
        <v>19908375</v>
      </c>
      <c r="O17" s="28">
        <f t="shared" si="0"/>
        <v>17040038</v>
      </c>
      <c r="P17" s="28">
        <f t="shared" si="0"/>
        <v>5774475</v>
      </c>
      <c r="Q17" s="28">
        <f t="shared" si="0"/>
        <v>27774128</v>
      </c>
      <c r="R17" s="28">
        <f t="shared" si="0"/>
        <v>50588641</v>
      </c>
      <c r="S17" s="28">
        <f t="shared" si="0"/>
        <v>3280041</v>
      </c>
      <c r="T17" s="28">
        <f t="shared" si="0"/>
        <v>743315</v>
      </c>
      <c r="U17" s="28">
        <f t="shared" si="0"/>
        <v>-779138</v>
      </c>
      <c r="V17" s="28">
        <f t="shared" si="0"/>
        <v>3244218</v>
      </c>
      <c r="W17" s="28">
        <f t="shared" si="0"/>
        <v>122281485</v>
      </c>
      <c r="X17" s="28">
        <f t="shared" si="0"/>
        <v>287366809</v>
      </c>
      <c r="Y17" s="28">
        <f t="shared" si="0"/>
        <v>-165085324</v>
      </c>
      <c r="Z17" s="29">
        <f>+IF(X17&lt;&gt;0,+(Y17/X17)*100,0)</f>
        <v>-57.447596183594051</v>
      </c>
      <c r="AA17" s="30">
        <f>SUM(AA6:AA16)</f>
        <v>287366809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-145896527</v>
      </c>
      <c r="D26" s="18"/>
      <c r="E26" s="19">
        <v>-57951024</v>
      </c>
      <c r="F26" s="20">
        <v>-111677030</v>
      </c>
      <c r="G26" s="20">
        <v>-19751843</v>
      </c>
      <c r="H26" s="20">
        <v>-8423436</v>
      </c>
      <c r="I26" s="20">
        <v>-6618570</v>
      </c>
      <c r="J26" s="20">
        <v>-34793849</v>
      </c>
      <c r="K26" s="20">
        <v>-10929071</v>
      </c>
      <c r="L26" s="20">
        <v>-16202723</v>
      </c>
      <c r="M26" s="20">
        <v>1512845</v>
      </c>
      <c r="N26" s="20">
        <v>-25618949</v>
      </c>
      <c r="O26" s="20">
        <v>-3625798</v>
      </c>
      <c r="P26" s="20">
        <v>-7276737</v>
      </c>
      <c r="Q26" s="20">
        <v>-15237693</v>
      </c>
      <c r="R26" s="20">
        <v>-26140228</v>
      </c>
      <c r="S26" s="20">
        <v>-13785500</v>
      </c>
      <c r="T26" s="20">
        <v>-5923306</v>
      </c>
      <c r="U26" s="20">
        <v>-13335231</v>
      </c>
      <c r="V26" s="20">
        <v>-33044037</v>
      </c>
      <c r="W26" s="20">
        <v>-119597063</v>
      </c>
      <c r="X26" s="20">
        <v>-111677030</v>
      </c>
      <c r="Y26" s="20">
        <v>-7920033</v>
      </c>
      <c r="Z26" s="21">
        <v>7.0919086942050669</v>
      </c>
      <c r="AA26" s="22">
        <v>-111677030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-145896527</v>
      </c>
      <c r="D27" s="26">
        <f>SUM(D21:D26)</f>
        <v>0</v>
      </c>
      <c r="E27" s="27">
        <f t="shared" si="1"/>
        <v>-57951024</v>
      </c>
      <c r="F27" s="28">
        <f t="shared" si="1"/>
        <v>-111677030</v>
      </c>
      <c r="G27" s="28">
        <f t="shared" si="1"/>
        <v>-19751843</v>
      </c>
      <c r="H27" s="28">
        <f t="shared" si="1"/>
        <v>-8423436</v>
      </c>
      <c r="I27" s="28">
        <f t="shared" si="1"/>
        <v>-6618570</v>
      </c>
      <c r="J27" s="28">
        <f t="shared" si="1"/>
        <v>-34793849</v>
      </c>
      <c r="K27" s="28">
        <f t="shared" si="1"/>
        <v>-10929071</v>
      </c>
      <c r="L27" s="28">
        <f t="shared" si="1"/>
        <v>-16202723</v>
      </c>
      <c r="M27" s="28">
        <f t="shared" si="1"/>
        <v>1512845</v>
      </c>
      <c r="N27" s="28">
        <f t="shared" si="1"/>
        <v>-25618949</v>
      </c>
      <c r="O27" s="28">
        <f t="shared" si="1"/>
        <v>-3625798</v>
      </c>
      <c r="P27" s="28">
        <f t="shared" si="1"/>
        <v>-7276737</v>
      </c>
      <c r="Q27" s="28">
        <f t="shared" si="1"/>
        <v>-15237693</v>
      </c>
      <c r="R27" s="28">
        <f t="shared" si="1"/>
        <v>-26140228</v>
      </c>
      <c r="S27" s="28">
        <f t="shared" si="1"/>
        <v>-13785500</v>
      </c>
      <c r="T27" s="28">
        <f t="shared" si="1"/>
        <v>-5923306</v>
      </c>
      <c r="U27" s="28">
        <f t="shared" si="1"/>
        <v>-13335231</v>
      </c>
      <c r="V27" s="28">
        <f t="shared" si="1"/>
        <v>-33044037</v>
      </c>
      <c r="W27" s="28">
        <f t="shared" si="1"/>
        <v>-119597063</v>
      </c>
      <c r="X27" s="28">
        <f t="shared" si="1"/>
        <v>-111677030</v>
      </c>
      <c r="Y27" s="28">
        <f t="shared" si="1"/>
        <v>-7920033</v>
      </c>
      <c r="Z27" s="29">
        <f>+IF(X27&lt;&gt;0,+(Y27/X27)*100,0)</f>
        <v>7.0919086942050669</v>
      </c>
      <c r="AA27" s="30">
        <f>SUM(AA21:AA26)</f>
        <v>-111677030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-1240189</v>
      </c>
      <c r="D38" s="32">
        <f>+D17+D27+D36</f>
        <v>0</v>
      </c>
      <c r="E38" s="33">
        <f t="shared" si="3"/>
        <v>219008177</v>
      </c>
      <c r="F38" s="2">
        <f t="shared" si="3"/>
        <v>175689779</v>
      </c>
      <c r="G38" s="2">
        <f t="shared" si="3"/>
        <v>-21280942</v>
      </c>
      <c r="H38" s="2">
        <f t="shared" si="3"/>
        <v>37693033</v>
      </c>
      <c r="I38" s="2">
        <f t="shared" si="3"/>
        <v>-2665689</v>
      </c>
      <c r="J38" s="2">
        <f t="shared" si="3"/>
        <v>13746402</v>
      </c>
      <c r="K38" s="2">
        <f t="shared" si="3"/>
        <v>16852994</v>
      </c>
      <c r="L38" s="2">
        <f t="shared" si="3"/>
        <v>-16347707</v>
      </c>
      <c r="M38" s="2">
        <f t="shared" si="3"/>
        <v>-6215861</v>
      </c>
      <c r="N38" s="2">
        <f t="shared" si="3"/>
        <v>-5710574</v>
      </c>
      <c r="O38" s="2">
        <f t="shared" si="3"/>
        <v>13414240</v>
      </c>
      <c r="P38" s="2">
        <f t="shared" si="3"/>
        <v>-1502262</v>
      </c>
      <c r="Q38" s="2">
        <f t="shared" si="3"/>
        <v>12536435</v>
      </c>
      <c r="R38" s="2">
        <f t="shared" si="3"/>
        <v>24448413</v>
      </c>
      <c r="S38" s="2">
        <f t="shared" si="3"/>
        <v>-10505459</v>
      </c>
      <c r="T38" s="2">
        <f t="shared" si="3"/>
        <v>-5179991</v>
      </c>
      <c r="U38" s="2">
        <f t="shared" si="3"/>
        <v>-14114369</v>
      </c>
      <c r="V38" s="2">
        <f t="shared" si="3"/>
        <v>-29799819</v>
      </c>
      <c r="W38" s="2">
        <f t="shared" si="3"/>
        <v>2684422</v>
      </c>
      <c r="X38" s="2">
        <f t="shared" si="3"/>
        <v>175689779</v>
      </c>
      <c r="Y38" s="2">
        <f t="shared" si="3"/>
        <v>-173005357</v>
      </c>
      <c r="Z38" s="34">
        <f>+IF(X38&lt;&gt;0,+(Y38/X38)*100,0)</f>
        <v>-98.472067063161376</v>
      </c>
      <c r="AA38" s="35">
        <f>+AA17+AA27+AA36</f>
        <v>175689779</v>
      </c>
    </row>
    <row r="39" spans="1:27" x14ac:dyDescent="0.25">
      <c r="A39" s="23" t="s">
        <v>60</v>
      </c>
      <c r="B39" s="17"/>
      <c r="C39" s="32">
        <v>49858977</v>
      </c>
      <c r="D39" s="32"/>
      <c r="E39" s="33">
        <v>73508010</v>
      </c>
      <c r="F39" s="2">
        <v>73508010</v>
      </c>
      <c r="G39" s="2">
        <v>55913670</v>
      </c>
      <c r="H39" s="2">
        <f>+G40+H60</f>
        <v>34632728</v>
      </c>
      <c r="I39" s="2">
        <f>+H40+I60</f>
        <v>72325761</v>
      </c>
      <c r="J39" s="2">
        <f>+G39</f>
        <v>55913670</v>
      </c>
      <c r="K39" s="2">
        <f>+I40+K60</f>
        <v>69660072</v>
      </c>
      <c r="L39" s="2">
        <f>+K40+L60</f>
        <v>86513066</v>
      </c>
      <c r="M39" s="2">
        <f>+L40+M60</f>
        <v>70165359</v>
      </c>
      <c r="N39" s="2">
        <f>+K39</f>
        <v>69660072</v>
      </c>
      <c r="O39" s="2">
        <f>+M40+O60</f>
        <v>63949498</v>
      </c>
      <c r="P39" s="2">
        <f>+O40+P60</f>
        <v>77363738</v>
      </c>
      <c r="Q39" s="2">
        <f>+P40+Q60</f>
        <v>75861476</v>
      </c>
      <c r="R39" s="2">
        <f>+O39</f>
        <v>63949498</v>
      </c>
      <c r="S39" s="2">
        <f>+Q40+S60</f>
        <v>88397911</v>
      </c>
      <c r="T39" s="2">
        <f>+S40+T60</f>
        <v>77892452</v>
      </c>
      <c r="U39" s="2">
        <f>+T40+U60</f>
        <v>72712461</v>
      </c>
      <c r="V39" s="2">
        <f>+S39</f>
        <v>88397911</v>
      </c>
      <c r="W39" s="2">
        <f>+G39</f>
        <v>55913670</v>
      </c>
      <c r="X39" s="2">
        <v>73508010</v>
      </c>
      <c r="Y39" s="2">
        <f>+W39-X39</f>
        <v>-17594340</v>
      </c>
      <c r="Z39" s="34">
        <f>+IF(X39&lt;&gt;0,+(Y39/X39)*100,0)</f>
        <v>-23.935269095163914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48618788</v>
      </c>
      <c r="D40" s="43">
        <f t="shared" ref="D40:AA40" si="4">+D38+D39</f>
        <v>0</v>
      </c>
      <c r="E40" s="44">
        <f t="shared" si="4"/>
        <v>292516187</v>
      </c>
      <c r="F40" s="45">
        <f t="shared" si="4"/>
        <v>249197789</v>
      </c>
      <c r="G40" s="45">
        <f t="shared" si="4"/>
        <v>34632728</v>
      </c>
      <c r="H40" s="45">
        <f t="shared" si="4"/>
        <v>72325761</v>
      </c>
      <c r="I40" s="45">
        <f t="shared" si="4"/>
        <v>69660072</v>
      </c>
      <c r="J40" s="45">
        <f>+I40</f>
        <v>69660072</v>
      </c>
      <c r="K40" s="45">
        <f t="shared" si="4"/>
        <v>86513066</v>
      </c>
      <c r="L40" s="45">
        <f t="shared" si="4"/>
        <v>70165359</v>
      </c>
      <c r="M40" s="45">
        <f t="shared" si="4"/>
        <v>63949498</v>
      </c>
      <c r="N40" s="45">
        <f>+M40</f>
        <v>63949498</v>
      </c>
      <c r="O40" s="45">
        <f t="shared" si="4"/>
        <v>77363738</v>
      </c>
      <c r="P40" s="45">
        <f t="shared" si="4"/>
        <v>75861476</v>
      </c>
      <c r="Q40" s="45">
        <f t="shared" si="4"/>
        <v>88397911</v>
      </c>
      <c r="R40" s="45">
        <f>+Q40</f>
        <v>88397911</v>
      </c>
      <c r="S40" s="45">
        <f t="shared" si="4"/>
        <v>77892452</v>
      </c>
      <c r="T40" s="45">
        <f t="shared" si="4"/>
        <v>72712461</v>
      </c>
      <c r="U40" s="45">
        <f t="shared" si="4"/>
        <v>58598092</v>
      </c>
      <c r="V40" s="45">
        <f>+U40</f>
        <v>58598092</v>
      </c>
      <c r="W40" s="45">
        <f>+V40</f>
        <v>58598092</v>
      </c>
      <c r="X40" s="45">
        <f t="shared" si="4"/>
        <v>249197789</v>
      </c>
      <c r="Y40" s="45">
        <f t="shared" si="4"/>
        <v>-190599697</v>
      </c>
      <c r="Z40" s="46">
        <f>+IF(X40&lt;&gt;0,+(Y40/X40)*100,0)</f>
        <v>-76.485308222377526</v>
      </c>
      <c r="AA40" s="47">
        <f t="shared" si="4"/>
        <v>249197789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55913670</v>
      </c>
      <c r="J60">
        <v>55913670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31674709</v>
      </c>
      <c r="D7" s="18"/>
      <c r="E7" s="19">
        <v>61662590</v>
      </c>
      <c r="F7" s="20">
        <v>84014318</v>
      </c>
      <c r="G7" s="20">
        <v>3326486</v>
      </c>
      <c r="H7" s="20">
        <v>3226756</v>
      </c>
      <c r="I7" s="20">
        <v>1971732</v>
      </c>
      <c r="J7" s="20">
        <v>8524974</v>
      </c>
      <c r="K7" s="20">
        <v>2334612</v>
      </c>
      <c r="L7" s="20">
        <v>1053805</v>
      </c>
      <c r="M7" s="20">
        <v>905707</v>
      </c>
      <c r="N7" s="20">
        <v>4294124</v>
      </c>
      <c r="O7" s="20">
        <v>1231356</v>
      </c>
      <c r="P7" s="20">
        <v>3000571</v>
      </c>
      <c r="Q7" s="20">
        <v>1194729</v>
      </c>
      <c r="R7" s="20">
        <v>5426656</v>
      </c>
      <c r="S7" s="20">
        <v>2984421</v>
      </c>
      <c r="T7" s="20">
        <v>1988599</v>
      </c>
      <c r="U7" s="20">
        <v>1744309</v>
      </c>
      <c r="V7" s="20">
        <v>6717329</v>
      </c>
      <c r="W7" s="20">
        <v>24963083</v>
      </c>
      <c r="X7" s="20">
        <v>84014318</v>
      </c>
      <c r="Y7" s="20">
        <v>-59051235</v>
      </c>
      <c r="Z7" s="21">
        <v>-70.2871086806894</v>
      </c>
      <c r="AA7" s="22">
        <v>84014318</v>
      </c>
    </row>
    <row r="8" spans="1:27" x14ac:dyDescent="0.25">
      <c r="A8" s="23" t="s">
        <v>36</v>
      </c>
      <c r="B8" s="17" t="s">
        <v>32</v>
      </c>
      <c r="C8" s="18">
        <v>51580</v>
      </c>
      <c r="D8" s="18"/>
      <c r="E8" s="19">
        <v>63607</v>
      </c>
      <c r="F8" s="20">
        <v>42603</v>
      </c>
      <c r="G8" s="20">
        <v>2276</v>
      </c>
      <c r="H8" s="20">
        <v>1723</v>
      </c>
      <c r="I8" s="20">
        <v>5745</v>
      </c>
      <c r="J8" s="20">
        <v>9744</v>
      </c>
      <c r="K8" s="20">
        <v>8433</v>
      </c>
      <c r="L8" s="20">
        <v>2297</v>
      </c>
      <c r="M8" s="20">
        <v>2872</v>
      </c>
      <c r="N8" s="20">
        <v>13602</v>
      </c>
      <c r="O8" s="20">
        <v>4596</v>
      </c>
      <c r="P8" s="20">
        <v>7468</v>
      </c>
      <c r="Q8" s="20">
        <v>1576</v>
      </c>
      <c r="R8" s="20">
        <v>13640</v>
      </c>
      <c r="S8" s="20">
        <v>1723</v>
      </c>
      <c r="T8" s="20">
        <v>5744</v>
      </c>
      <c r="U8" s="20">
        <v>7108</v>
      </c>
      <c r="V8" s="20">
        <v>14575</v>
      </c>
      <c r="W8" s="20">
        <v>51561</v>
      </c>
      <c r="X8" s="20">
        <v>42603</v>
      </c>
      <c r="Y8" s="20">
        <v>8958</v>
      </c>
      <c r="Z8" s="21">
        <v>21.026688261390042</v>
      </c>
      <c r="AA8" s="22">
        <v>42603</v>
      </c>
    </row>
    <row r="9" spans="1:27" x14ac:dyDescent="0.25">
      <c r="A9" s="23" t="s">
        <v>37</v>
      </c>
      <c r="B9" s="17" t="s">
        <v>6</v>
      </c>
      <c r="C9" s="18">
        <v>1570</v>
      </c>
      <c r="D9" s="18"/>
      <c r="E9" s="19">
        <v>32001874</v>
      </c>
      <c r="F9" s="20">
        <v>32001874</v>
      </c>
      <c r="G9" s="20"/>
      <c r="H9" s="20"/>
      <c r="I9" s="20">
        <v>17604</v>
      </c>
      <c r="J9" s="20">
        <v>17604</v>
      </c>
      <c r="K9" s="20"/>
      <c r="L9" s="20"/>
      <c r="M9" s="20"/>
      <c r="N9" s="20"/>
      <c r="O9" s="20"/>
      <c r="P9" s="20"/>
      <c r="Q9" s="20"/>
      <c r="R9" s="20"/>
      <c r="S9" s="20"/>
      <c r="T9" s="20">
        <v>41195</v>
      </c>
      <c r="U9" s="20"/>
      <c r="V9" s="20">
        <v>41195</v>
      </c>
      <c r="W9" s="20">
        <v>58799</v>
      </c>
      <c r="X9" s="20">
        <v>32001874</v>
      </c>
      <c r="Y9" s="20">
        <v>-31943075</v>
      </c>
      <c r="Z9" s="21">
        <v>-99.816263885046226</v>
      </c>
      <c r="AA9" s="22">
        <v>32001874</v>
      </c>
    </row>
    <row r="10" spans="1:27" x14ac:dyDescent="0.25">
      <c r="A10" s="23" t="s">
        <v>38</v>
      </c>
      <c r="B10" s="17" t="s">
        <v>6</v>
      </c>
      <c r="C10" s="18">
        <v>65480407</v>
      </c>
      <c r="D10" s="18"/>
      <c r="E10" s="19">
        <v>95744897</v>
      </c>
      <c r="F10" s="20">
        <v>95000001</v>
      </c>
      <c r="G10" s="20">
        <v>12828136</v>
      </c>
      <c r="H10" s="20">
        <v>5884458</v>
      </c>
      <c r="I10" s="20">
        <v>6153727</v>
      </c>
      <c r="J10" s="20">
        <v>24866321</v>
      </c>
      <c r="K10" s="20">
        <v>8965722</v>
      </c>
      <c r="L10" s="20">
        <v>2829352</v>
      </c>
      <c r="M10" s="20">
        <v>2603242</v>
      </c>
      <c r="N10" s="20">
        <v>14398316</v>
      </c>
      <c r="O10" s="20">
        <v>7220251</v>
      </c>
      <c r="P10" s="20">
        <v>2535658</v>
      </c>
      <c r="Q10" s="20">
        <v>18000000</v>
      </c>
      <c r="R10" s="20">
        <v>27755909</v>
      </c>
      <c r="S10" s="20">
        <v>3413160</v>
      </c>
      <c r="T10" s="20">
        <v>2525998</v>
      </c>
      <c r="U10" s="20">
        <v>2001951</v>
      </c>
      <c r="V10" s="20">
        <v>7941109</v>
      </c>
      <c r="W10" s="20">
        <v>74961655</v>
      </c>
      <c r="X10" s="20">
        <v>95000001</v>
      </c>
      <c r="Y10" s="20">
        <v>-20038346</v>
      </c>
      <c r="Z10" s="21">
        <v>-21.092995567442152</v>
      </c>
      <c r="AA10" s="22">
        <v>95000001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6312</v>
      </c>
      <c r="T11" s="20">
        <v>13074</v>
      </c>
      <c r="U11" s="20">
        <v>70672</v>
      </c>
      <c r="V11" s="20">
        <v>90058</v>
      </c>
      <c r="W11" s="20">
        <v>90058</v>
      </c>
      <c r="X11" s="20"/>
      <c r="Y11" s="20">
        <v>90058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-3586712</v>
      </c>
      <c r="D14" s="18"/>
      <c r="E14" s="19"/>
      <c r="F14" s="20">
        <v>-8896468</v>
      </c>
      <c r="G14" s="20">
        <v>-5118719</v>
      </c>
      <c r="H14" s="20">
        <v>-1717221</v>
      </c>
      <c r="I14" s="20">
        <v>-886786</v>
      </c>
      <c r="J14" s="20">
        <v>-7722726</v>
      </c>
      <c r="K14" s="20">
        <v>-1220466</v>
      </c>
      <c r="L14" s="20">
        <v>-886946</v>
      </c>
      <c r="M14" s="20">
        <v>-3545539</v>
      </c>
      <c r="N14" s="20">
        <v>-5652951</v>
      </c>
      <c r="O14" s="20">
        <v>-1036429</v>
      </c>
      <c r="P14" s="20">
        <v>-3009212</v>
      </c>
      <c r="Q14" s="20">
        <v>-1695324</v>
      </c>
      <c r="R14" s="20">
        <v>-5740965</v>
      </c>
      <c r="S14" s="20">
        <v>-437055</v>
      </c>
      <c r="T14" s="20">
        <v>-1171920</v>
      </c>
      <c r="U14" s="20">
        <v>-1230074</v>
      </c>
      <c r="V14" s="20">
        <v>-2839049</v>
      </c>
      <c r="W14" s="20">
        <v>-21955691</v>
      </c>
      <c r="X14" s="20">
        <v>-8896468</v>
      </c>
      <c r="Y14" s="20">
        <v>-13059223</v>
      </c>
      <c r="Z14" s="21">
        <v>146.79109732086937</v>
      </c>
      <c r="AA14" s="22">
        <v>-8896468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93621554</v>
      </c>
      <c r="D17" s="26">
        <f>SUM(D6:D16)</f>
        <v>0</v>
      </c>
      <c r="E17" s="27">
        <f t="shared" si="0"/>
        <v>189472968</v>
      </c>
      <c r="F17" s="28">
        <f t="shared" si="0"/>
        <v>202162328</v>
      </c>
      <c r="G17" s="28">
        <f t="shared" si="0"/>
        <v>11038179</v>
      </c>
      <c r="H17" s="28">
        <f t="shared" si="0"/>
        <v>7395716</v>
      </c>
      <c r="I17" s="28">
        <f t="shared" si="0"/>
        <v>7262022</v>
      </c>
      <c r="J17" s="28">
        <f t="shared" si="0"/>
        <v>25695917</v>
      </c>
      <c r="K17" s="28">
        <f t="shared" si="0"/>
        <v>10088301</v>
      </c>
      <c r="L17" s="28">
        <f t="shared" si="0"/>
        <v>2998508</v>
      </c>
      <c r="M17" s="28">
        <f t="shared" si="0"/>
        <v>-33718</v>
      </c>
      <c r="N17" s="28">
        <f t="shared" si="0"/>
        <v>13053091</v>
      </c>
      <c r="O17" s="28">
        <f t="shared" si="0"/>
        <v>7419774</v>
      </c>
      <c r="P17" s="28">
        <f t="shared" si="0"/>
        <v>2534485</v>
      </c>
      <c r="Q17" s="28">
        <f t="shared" si="0"/>
        <v>17500981</v>
      </c>
      <c r="R17" s="28">
        <f t="shared" si="0"/>
        <v>27455240</v>
      </c>
      <c r="S17" s="28">
        <f t="shared" si="0"/>
        <v>5968561</v>
      </c>
      <c r="T17" s="28">
        <f t="shared" si="0"/>
        <v>3402690</v>
      </c>
      <c r="U17" s="28">
        <f t="shared" si="0"/>
        <v>2593966</v>
      </c>
      <c r="V17" s="28">
        <f t="shared" si="0"/>
        <v>11965217</v>
      </c>
      <c r="W17" s="28">
        <f t="shared" si="0"/>
        <v>78169465</v>
      </c>
      <c r="X17" s="28">
        <f t="shared" si="0"/>
        <v>202162328</v>
      </c>
      <c r="Y17" s="28">
        <f t="shared" si="0"/>
        <v>-123992863</v>
      </c>
      <c r="Z17" s="29">
        <f>+IF(X17&lt;&gt;0,+(Y17/X17)*100,0)</f>
        <v>-61.333317748497628</v>
      </c>
      <c r="AA17" s="30">
        <f>SUM(AA6:AA16)</f>
        <v>202162328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-65787789</v>
      </c>
      <c r="D26" s="18"/>
      <c r="E26" s="19">
        <v>-106269746</v>
      </c>
      <c r="F26" s="20">
        <v>-106269746</v>
      </c>
      <c r="G26" s="20">
        <v>-26288038</v>
      </c>
      <c r="H26" s="20">
        <v>-9533660</v>
      </c>
      <c r="I26" s="20">
        <v>-5320327</v>
      </c>
      <c r="J26" s="20">
        <v>-41142025</v>
      </c>
      <c r="K26" s="20">
        <v>-8475542</v>
      </c>
      <c r="L26" s="20">
        <v>-6419471</v>
      </c>
      <c r="M26" s="20">
        <v>-10382033</v>
      </c>
      <c r="N26" s="20">
        <v>-25277046</v>
      </c>
      <c r="O26" s="20">
        <v>-8294418</v>
      </c>
      <c r="P26" s="20">
        <v>-5182955</v>
      </c>
      <c r="Q26" s="20">
        <v>-14873266</v>
      </c>
      <c r="R26" s="20">
        <v>-28350639</v>
      </c>
      <c r="S26" s="20">
        <v>-2068825</v>
      </c>
      <c r="T26" s="20">
        <v>-190555</v>
      </c>
      <c r="U26" s="20">
        <v>-4300868</v>
      </c>
      <c r="V26" s="20">
        <v>-6560248</v>
      </c>
      <c r="W26" s="20">
        <v>-101329958</v>
      </c>
      <c r="X26" s="20">
        <v>-106269746</v>
      </c>
      <c r="Y26" s="20">
        <v>4939788</v>
      </c>
      <c r="Z26" s="21">
        <v>-4.6483483643595047</v>
      </c>
      <c r="AA26" s="22">
        <v>-106269746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-65787789</v>
      </c>
      <c r="D27" s="26">
        <f>SUM(D21:D26)</f>
        <v>0</v>
      </c>
      <c r="E27" s="27">
        <f t="shared" si="1"/>
        <v>-106269746</v>
      </c>
      <c r="F27" s="28">
        <f t="shared" si="1"/>
        <v>-106269746</v>
      </c>
      <c r="G27" s="28">
        <f t="shared" si="1"/>
        <v>-26288038</v>
      </c>
      <c r="H27" s="28">
        <f t="shared" si="1"/>
        <v>-9533660</v>
      </c>
      <c r="I27" s="28">
        <f t="shared" si="1"/>
        <v>-5320327</v>
      </c>
      <c r="J27" s="28">
        <f t="shared" si="1"/>
        <v>-41142025</v>
      </c>
      <c r="K27" s="28">
        <f t="shared" si="1"/>
        <v>-8475542</v>
      </c>
      <c r="L27" s="28">
        <f t="shared" si="1"/>
        <v>-6419471</v>
      </c>
      <c r="M27" s="28">
        <f t="shared" si="1"/>
        <v>-10382033</v>
      </c>
      <c r="N27" s="28">
        <f t="shared" si="1"/>
        <v>-25277046</v>
      </c>
      <c r="O27" s="28">
        <f t="shared" si="1"/>
        <v>-8294418</v>
      </c>
      <c r="P27" s="28">
        <f t="shared" si="1"/>
        <v>-5182955</v>
      </c>
      <c r="Q27" s="28">
        <f t="shared" si="1"/>
        <v>-14873266</v>
      </c>
      <c r="R27" s="28">
        <f t="shared" si="1"/>
        <v>-28350639</v>
      </c>
      <c r="S27" s="28">
        <f t="shared" si="1"/>
        <v>-2068825</v>
      </c>
      <c r="T27" s="28">
        <f t="shared" si="1"/>
        <v>-190555</v>
      </c>
      <c r="U27" s="28">
        <f t="shared" si="1"/>
        <v>-4300868</v>
      </c>
      <c r="V27" s="28">
        <f t="shared" si="1"/>
        <v>-6560248</v>
      </c>
      <c r="W27" s="28">
        <f t="shared" si="1"/>
        <v>-101329958</v>
      </c>
      <c r="X27" s="28">
        <f t="shared" si="1"/>
        <v>-106269746</v>
      </c>
      <c r="Y27" s="28">
        <f t="shared" si="1"/>
        <v>4939788</v>
      </c>
      <c r="Z27" s="29">
        <f>+IF(X27&lt;&gt;0,+(Y27/X27)*100,0)</f>
        <v>-4.6483483643595047</v>
      </c>
      <c r="AA27" s="30">
        <f>SUM(AA21:AA26)</f>
        <v>-106269746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27833765</v>
      </c>
      <c r="D38" s="32">
        <f>+D17+D27+D36</f>
        <v>0</v>
      </c>
      <c r="E38" s="33">
        <f t="shared" si="3"/>
        <v>83203222</v>
      </c>
      <c r="F38" s="2">
        <f t="shared" si="3"/>
        <v>95892582</v>
      </c>
      <c r="G38" s="2">
        <f t="shared" si="3"/>
        <v>-15249859</v>
      </c>
      <c r="H38" s="2">
        <f t="shared" si="3"/>
        <v>-2137944</v>
      </c>
      <c r="I38" s="2">
        <f t="shared" si="3"/>
        <v>1941695</v>
      </c>
      <c r="J38" s="2">
        <f t="shared" si="3"/>
        <v>-15446108</v>
      </c>
      <c r="K38" s="2">
        <f t="shared" si="3"/>
        <v>1612759</v>
      </c>
      <c r="L38" s="2">
        <f t="shared" si="3"/>
        <v>-3420963</v>
      </c>
      <c r="M38" s="2">
        <f t="shared" si="3"/>
        <v>-10415751</v>
      </c>
      <c r="N38" s="2">
        <f t="shared" si="3"/>
        <v>-12223955</v>
      </c>
      <c r="O38" s="2">
        <f t="shared" si="3"/>
        <v>-874644</v>
      </c>
      <c r="P38" s="2">
        <f t="shared" si="3"/>
        <v>-2648470</v>
      </c>
      <c r="Q38" s="2">
        <f t="shared" si="3"/>
        <v>2627715</v>
      </c>
      <c r="R38" s="2">
        <f t="shared" si="3"/>
        <v>-895399</v>
      </c>
      <c r="S38" s="2">
        <f t="shared" si="3"/>
        <v>3899736</v>
      </c>
      <c r="T38" s="2">
        <f t="shared" si="3"/>
        <v>3212135</v>
      </c>
      <c r="U38" s="2">
        <f t="shared" si="3"/>
        <v>-1706902</v>
      </c>
      <c r="V38" s="2">
        <f t="shared" si="3"/>
        <v>5404969</v>
      </c>
      <c r="W38" s="2">
        <f t="shared" si="3"/>
        <v>-23160493</v>
      </c>
      <c r="X38" s="2">
        <f t="shared" si="3"/>
        <v>95892582</v>
      </c>
      <c r="Y38" s="2">
        <f t="shared" si="3"/>
        <v>-119053075</v>
      </c>
      <c r="Z38" s="34">
        <f>+IF(X38&lt;&gt;0,+(Y38/X38)*100,0)</f>
        <v>-124.152538722964</v>
      </c>
      <c r="AA38" s="35">
        <f>+AA17+AA27+AA36</f>
        <v>95892582</v>
      </c>
    </row>
    <row r="39" spans="1:27" x14ac:dyDescent="0.25">
      <c r="A39" s="23" t="s">
        <v>60</v>
      </c>
      <c r="B39" s="17"/>
      <c r="C39" s="32">
        <v>4536804</v>
      </c>
      <c r="D39" s="32"/>
      <c r="E39" s="33">
        <v>4536805</v>
      </c>
      <c r="F39" s="2">
        <v>4536805</v>
      </c>
      <c r="G39" s="2">
        <v>17054991</v>
      </c>
      <c r="H39" s="2">
        <f>+G40+H60</f>
        <v>1805132</v>
      </c>
      <c r="I39" s="2">
        <f>+H40+I60</f>
        <v>-332812</v>
      </c>
      <c r="J39" s="2">
        <f>+G39</f>
        <v>17054991</v>
      </c>
      <c r="K39" s="2">
        <f>+I40+K60</f>
        <v>1608883</v>
      </c>
      <c r="L39" s="2">
        <f>+K40+L60</f>
        <v>3221642</v>
      </c>
      <c r="M39" s="2">
        <f>+L40+M60</f>
        <v>-199321</v>
      </c>
      <c r="N39" s="2">
        <f>+K39</f>
        <v>1608883</v>
      </c>
      <c r="O39" s="2">
        <f>+M40+O60</f>
        <v>-10615072</v>
      </c>
      <c r="P39" s="2">
        <f>+O40+P60</f>
        <v>-11489716</v>
      </c>
      <c r="Q39" s="2">
        <f>+P40+Q60</f>
        <v>-14138186</v>
      </c>
      <c r="R39" s="2">
        <f>+O39</f>
        <v>-10615072</v>
      </c>
      <c r="S39" s="2">
        <f>+Q40+S60</f>
        <v>-11510471</v>
      </c>
      <c r="T39" s="2">
        <f>+S40+T60</f>
        <v>-7610735</v>
      </c>
      <c r="U39" s="2">
        <f>+T40+U60</f>
        <v>-4398600</v>
      </c>
      <c r="V39" s="2">
        <f>+S39</f>
        <v>-11510471</v>
      </c>
      <c r="W39" s="2">
        <f>+G39</f>
        <v>17054991</v>
      </c>
      <c r="X39" s="2">
        <v>4536805</v>
      </c>
      <c r="Y39" s="2">
        <f>+W39-X39</f>
        <v>12518186</v>
      </c>
      <c r="Z39" s="34">
        <f>+IF(X39&lt;&gt;0,+(Y39/X39)*100,0)</f>
        <v>275.92514996787389</v>
      </c>
      <c r="AA39" s="35">
        <v>4536805</v>
      </c>
    </row>
    <row r="40" spans="1:27" x14ac:dyDescent="0.25">
      <c r="A40" s="41" t="s">
        <v>62</v>
      </c>
      <c r="B40" s="42" t="s">
        <v>61</v>
      </c>
      <c r="C40" s="43">
        <f>+C38+C39</f>
        <v>32370569</v>
      </c>
      <c r="D40" s="43">
        <f t="shared" ref="D40:AA40" si="4">+D38+D39</f>
        <v>0</v>
      </c>
      <c r="E40" s="44">
        <f t="shared" si="4"/>
        <v>87740027</v>
      </c>
      <c r="F40" s="45">
        <f t="shared" si="4"/>
        <v>100429387</v>
      </c>
      <c r="G40" s="45">
        <f t="shared" si="4"/>
        <v>1805132</v>
      </c>
      <c r="H40" s="45">
        <f t="shared" si="4"/>
        <v>-332812</v>
      </c>
      <c r="I40" s="45">
        <f t="shared" si="4"/>
        <v>1608883</v>
      </c>
      <c r="J40" s="45">
        <f>+I40</f>
        <v>1608883</v>
      </c>
      <c r="K40" s="45">
        <f t="shared" si="4"/>
        <v>3221642</v>
      </c>
      <c r="L40" s="45">
        <f t="shared" si="4"/>
        <v>-199321</v>
      </c>
      <c r="M40" s="45">
        <f t="shared" si="4"/>
        <v>-10615072</v>
      </c>
      <c r="N40" s="45">
        <f>+M40</f>
        <v>-10615072</v>
      </c>
      <c r="O40" s="45">
        <f t="shared" si="4"/>
        <v>-11489716</v>
      </c>
      <c r="P40" s="45">
        <f t="shared" si="4"/>
        <v>-14138186</v>
      </c>
      <c r="Q40" s="45">
        <f t="shared" si="4"/>
        <v>-11510471</v>
      </c>
      <c r="R40" s="45">
        <f>+Q40</f>
        <v>-11510471</v>
      </c>
      <c r="S40" s="45">
        <f t="shared" si="4"/>
        <v>-7610735</v>
      </c>
      <c r="T40" s="45">
        <f t="shared" si="4"/>
        <v>-4398600</v>
      </c>
      <c r="U40" s="45">
        <f t="shared" si="4"/>
        <v>-6105502</v>
      </c>
      <c r="V40" s="45">
        <f>+U40</f>
        <v>-6105502</v>
      </c>
      <c r="W40" s="45">
        <f>+V40</f>
        <v>-6105502</v>
      </c>
      <c r="X40" s="45">
        <f t="shared" si="4"/>
        <v>100429387</v>
      </c>
      <c r="Y40" s="45">
        <f t="shared" si="4"/>
        <v>-106534889</v>
      </c>
      <c r="Z40" s="46">
        <f>+IF(X40&lt;&gt;0,+(Y40/X40)*100,0)</f>
        <v>-106.07939785592836</v>
      </c>
      <c r="AA40" s="47">
        <f t="shared" si="4"/>
        <v>100429387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17054991</v>
      </c>
      <c r="J60">
        <v>17054991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34637</v>
      </c>
      <c r="H33" s="36">
        <v>14708</v>
      </c>
      <c r="I33" s="36">
        <v>20709</v>
      </c>
      <c r="J33" s="36">
        <v>70054</v>
      </c>
      <c r="K33" s="20">
        <v>33056</v>
      </c>
      <c r="L33" s="20">
        <v>36389</v>
      </c>
      <c r="M33" s="20">
        <v>17040</v>
      </c>
      <c r="N33" s="20">
        <v>86485</v>
      </c>
      <c r="O33" s="36">
        <v>23399</v>
      </c>
      <c r="P33" s="36">
        <v>19579</v>
      </c>
      <c r="Q33" s="36">
        <v>41488</v>
      </c>
      <c r="R33" s="20">
        <v>84466</v>
      </c>
      <c r="S33" s="20">
        <v>85359</v>
      </c>
      <c r="T33" s="20">
        <v>33472</v>
      </c>
      <c r="U33" s="20">
        <v>64689</v>
      </c>
      <c r="V33" s="36">
        <v>183520</v>
      </c>
      <c r="W33" s="36">
        <v>424525</v>
      </c>
      <c r="X33" s="36">
        <v>366684</v>
      </c>
      <c r="Y33" s="20">
        <v>57841</v>
      </c>
      <c r="Z33" s="21">
        <v>15.774072498390984</v>
      </c>
      <c r="AA33" s="22">
        <v>366684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34637</v>
      </c>
      <c r="H36" s="28">
        <f t="shared" si="2"/>
        <v>14708</v>
      </c>
      <c r="I36" s="28">
        <f t="shared" si="2"/>
        <v>20709</v>
      </c>
      <c r="J36" s="28">
        <f t="shared" si="2"/>
        <v>70054</v>
      </c>
      <c r="K36" s="28">
        <f t="shared" si="2"/>
        <v>33056</v>
      </c>
      <c r="L36" s="28">
        <f t="shared" si="2"/>
        <v>36389</v>
      </c>
      <c r="M36" s="28">
        <f t="shared" si="2"/>
        <v>17040</v>
      </c>
      <c r="N36" s="28">
        <f t="shared" si="2"/>
        <v>86485</v>
      </c>
      <c r="O36" s="28">
        <f t="shared" si="2"/>
        <v>23399</v>
      </c>
      <c r="P36" s="28">
        <f t="shared" si="2"/>
        <v>19579</v>
      </c>
      <c r="Q36" s="28">
        <f t="shared" si="2"/>
        <v>41488</v>
      </c>
      <c r="R36" s="28">
        <f t="shared" si="2"/>
        <v>84466</v>
      </c>
      <c r="S36" s="28">
        <f t="shared" si="2"/>
        <v>85359</v>
      </c>
      <c r="T36" s="28">
        <f t="shared" si="2"/>
        <v>33472</v>
      </c>
      <c r="U36" s="28">
        <f t="shared" si="2"/>
        <v>64689</v>
      </c>
      <c r="V36" s="28">
        <f t="shared" si="2"/>
        <v>183520</v>
      </c>
      <c r="W36" s="28">
        <f t="shared" si="2"/>
        <v>424525</v>
      </c>
      <c r="X36" s="28">
        <f t="shared" si="2"/>
        <v>366684</v>
      </c>
      <c r="Y36" s="28">
        <f t="shared" si="2"/>
        <v>57841</v>
      </c>
      <c r="Z36" s="29">
        <f>+IF(X36&lt;&gt;0,+(Y36/X36)*100,0)</f>
        <v>15.774072498390984</v>
      </c>
      <c r="AA36" s="30">
        <f>SUM(AA31:AA35)</f>
        <v>366684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366684</v>
      </c>
      <c r="F38" s="2">
        <f t="shared" si="3"/>
        <v>366684</v>
      </c>
      <c r="G38" s="2">
        <f t="shared" si="3"/>
        <v>34637</v>
      </c>
      <c r="H38" s="2">
        <f t="shared" si="3"/>
        <v>14708</v>
      </c>
      <c r="I38" s="2">
        <f t="shared" si="3"/>
        <v>20709</v>
      </c>
      <c r="J38" s="2">
        <f t="shared" si="3"/>
        <v>70054</v>
      </c>
      <c r="K38" s="2">
        <f t="shared" si="3"/>
        <v>33056</v>
      </c>
      <c r="L38" s="2">
        <f t="shared" si="3"/>
        <v>36389</v>
      </c>
      <c r="M38" s="2">
        <f t="shared" si="3"/>
        <v>17040</v>
      </c>
      <c r="N38" s="2">
        <f t="shared" si="3"/>
        <v>86485</v>
      </c>
      <c r="O38" s="2">
        <f t="shared" si="3"/>
        <v>23399</v>
      </c>
      <c r="P38" s="2">
        <f t="shared" si="3"/>
        <v>19579</v>
      </c>
      <c r="Q38" s="2">
        <f t="shared" si="3"/>
        <v>41488</v>
      </c>
      <c r="R38" s="2">
        <f t="shared" si="3"/>
        <v>84466</v>
      </c>
      <c r="S38" s="2">
        <f t="shared" si="3"/>
        <v>85359</v>
      </c>
      <c r="T38" s="2">
        <f t="shared" si="3"/>
        <v>33472</v>
      </c>
      <c r="U38" s="2">
        <f t="shared" si="3"/>
        <v>64689</v>
      </c>
      <c r="V38" s="2">
        <f t="shared" si="3"/>
        <v>183520</v>
      </c>
      <c r="W38" s="2">
        <f t="shared" si="3"/>
        <v>424525</v>
      </c>
      <c r="X38" s="2">
        <f t="shared" si="3"/>
        <v>366684</v>
      </c>
      <c r="Y38" s="2">
        <f t="shared" si="3"/>
        <v>57841</v>
      </c>
      <c r="Z38" s="34">
        <f>+IF(X38&lt;&gt;0,+(Y38/X38)*100,0)</f>
        <v>15.774072498390984</v>
      </c>
      <c r="AA38" s="35">
        <f>+AA17+AA27+AA36</f>
        <v>366684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34637</v>
      </c>
      <c r="I39" s="2">
        <f>+H40+I60</f>
        <v>49345</v>
      </c>
      <c r="J39" s="2">
        <f>+G39</f>
        <v>0</v>
      </c>
      <c r="K39" s="2">
        <f>+I40+K60</f>
        <v>70054</v>
      </c>
      <c r="L39" s="2">
        <f>+K40+L60</f>
        <v>103110</v>
      </c>
      <c r="M39" s="2">
        <f>+L40+M60</f>
        <v>139499</v>
      </c>
      <c r="N39" s="2">
        <f>+K39</f>
        <v>70054</v>
      </c>
      <c r="O39" s="2">
        <f>+M40+O60</f>
        <v>156539</v>
      </c>
      <c r="P39" s="2">
        <f>+O40+P60</f>
        <v>179938</v>
      </c>
      <c r="Q39" s="2">
        <f>+P40+Q60</f>
        <v>199517</v>
      </c>
      <c r="R39" s="2">
        <f>+O39</f>
        <v>156539</v>
      </c>
      <c r="S39" s="2">
        <f>+Q40+S60</f>
        <v>241005</v>
      </c>
      <c r="T39" s="2">
        <f>+S40+T60</f>
        <v>326364</v>
      </c>
      <c r="U39" s="2">
        <f>+T40+U60</f>
        <v>359836</v>
      </c>
      <c r="V39" s="2">
        <f>+S39</f>
        <v>241005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366684</v>
      </c>
      <c r="F40" s="45">
        <f t="shared" si="4"/>
        <v>366684</v>
      </c>
      <c r="G40" s="45">
        <f t="shared" si="4"/>
        <v>34637</v>
      </c>
      <c r="H40" s="45">
        <f t="shared" si="4"/>
        <v>49345</v>
      </c>
      <c r="I40" s="45">
        <f t="shared" si="4"/>
        <v>70054</v>
      </c>
      <c r="J40" s="45">
        <f>+I40</f>
        <v>70054</v>
      </c>
      <c r="K40" s="45">
        <f t="shared" si="4"/>
        <v>103110</v>
      </c>
      <c r="L40" s="45">
        <f t="shared" si="4"/>
        <v>139499</v>
      </c>
      <c r="M40" s="45">
        <f t="shared" si="4"/>
        <v>156539</v>
      </c>
      <c r="N40" s="45">
        <f>+M40</f>
        <v>156539</v>
      </c>
      <c r="O40" s="45">
        <f t="shared" si="4"/>
        <v>179938</v>
      </c>
      <c r="P40" s="45">
        <f t="shared" si="4"/>
        <v>199517</v>
      </c>
      <c r="Q40" s="45">
        <f t="shared" si="4"/>
        <v>241005</v>
      </c>
      <c r="R40" s="45">
        <f>+Q40</f>
        <v>241005</v>
      </c>
      <c r="S40" s="45">
        <f t="shared" si="4"/>
        <v>326364</v>
      </c>
      <c r="T40" s="45">
        <f t="shared" si="4"/>
        <v>359836</v>
      </c>
      <c r="U40" s="45">
        <f t="shared" si="4"/>
        <v>424525</v>
      </c>
      <c r="V40" s="45">
        <f>+U40</f>
        <v>424525</v>
      </c>
      <c r="W40" s="45">
        <f>+V40</f>
        <v>424525</v>
      </c>
      <c r="X40" s="45">
        <f t="shared" si="4"/>
        <v>366684</v>
      </c>
      <c r="Y40" s="45">
        <f t="shared" si="4"/>
        <v>57841</v>
      </c>
      <c r="Z40" s="46">
        <f>+IF(X40&lt;&gt;0,+(Y40/X40)*100,0)</f>
        <v>15.774072498390984</v>
      </c>
      <c r="AA40" s="47">
        <f t="shared" si="4"/>
        <v>366684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5263259</v>
      </c>
      <c r="D7" s="18"/>
      <c r="E7" s="19">
        <v>10106388</v>
      </c>
      <c r="F7" s="20">
        <v>10106388</v>
      </c>
      <c r="G7" s="20">
        <v>4737177</v>
      </c>
      <c r="H7" s="20">
        <v>595923</v>
      </c>
      <c r="I7" s="20">
        <v>369510</v>
      </c>
      <c r="J7" s="20">
        <v>5702610</v>
      </c>
      <c r="K7" s="20">
        <v>867842</v>
      </c>
      <c r="L7" s="20">
        <v>554911</v>
      </c>
      <c r="M7" s="20">
        <v>459354</v>
      </c>
      <c r="N7" s="20">
        <v>1882107</v>
      </c>
      <c r="O7" s="20">
        <v>657812</v>
      </c>
      <c r="P7" s="20">
        <v>660454</v>
      </c>
      <c r="Q7" s="20">
        <v>606642</v>
      </c>
      <c r="R7" s="20">
        <v>1924908</v>
      </c>
      <c r="S7" s="20">
        <v>537142</v>
      </c>
      <c r="T7" s="20">
        <v>372715</v>
      </c>
      <c r="U7" s="20">
        <v>462332</v>
      </c>
      <c r="V7" s="20">
        <v>1372189</v>
      </c>
      <c r="W7" s="20">
        <v>10881814</v>
      </c>
      <c r="X7" s="20">
        <v>10106388</v>
      </c>
      <c r="Y7" s="20">
        <v>775426</v>
      </c>
      <c r="Z7" s="21">
        <v>7.6726323984394815</v>
      </c>
      <c r="AA7" s="22">
        <v>10106388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2199296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2199296</v>
      </c>
      <c r="Y9" s="20">
        <v>-2199296</v>
      </c>
      <c r="Z9" s="21">
        <v>-100</v>
      </c>
      <c r="AA9" s="22">
        <v>2199296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42296600</v>
      </c>
      <c r="F10" s="20">
        <v>42296600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42296600</v>
      </c>
      <c r="Y10" s="20">
        <v>-42296600</v>
      </c>
      <c r="Z10" s="21">
        <v>-100</v>
      </c>
      <c r="AA10" s="22">
        <v>42296600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6177614</v>
      </c>
      <c r="Y11" s="20">
        <v>-6177614</v>
      </c>
      <c r="Z11" s="21">
        <v>-100</v>
      </c>
      <c r="AA11" s="22">
        <v>6177614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-25533706</v>
      </c>
      <c r="F14" s="20">
        <v>-24419655</v>
      </c>
      <c r="G14" s="20">
        <v>-2604</v>
      </c>
      <c r="H14" s="20">
        <v>-2041</v>
      </c>
      <c r="I14" s="20">
        <v>-596</v>
      </c>
      <c r="J14" s="20">
        <v>-5241</v>
      </c>
      <c r="K14" s="20"/>
      <c r="L14" s="20">
        <v>-842</v>
      </c>
      <c r="M14" s="20">
        <v>-5814</v>
      </c>
      <c r="N14" s="20">
        <v>-6656</v>
      </c>
      <c r="O14" s="20">
        <v>-6394</v>
      </c>
      <c r="P14" s="20">
        <v>-6347</v>
      </c>
      <c r="Q14" s="20">
        <v>-25511</v>
      </c>
      <c r="R14" s="20">
        <v>-38252</v>
      </c>
      <c r="S14" s="20">
        <v>-3196</v>
      </c>
      <c r="T14" s="20">
        <v>-4594</v>
      </c>
      <c r="U14" s="20">
        <v>-287</v>
      </c>
      <c r="V14" s="20">
        <v>-8077</v>
      </c>
      <c r="W14" s="20">
        <v>-58226</v>
      </c>
      <c r="X14" s="20">
        <v>-24419655</v>
      </c>
      <c r="Y14" s="20">
        <v>24361429</v>
      </c>
      <c r="Z14" s="21">
        <v>-99.761560922953251</v>
      </c>
      <c r="AA14" s="22">
        <v>-24419655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5263259</v>
      </c>
      <c r="D17" s="26">
        <f>SUM(D6:D16)</f>
        <v>0</v>
      </c>
      <c r="E17" s="27">
        <f t="shared" si="0"/>
        <v>35246192</v>
      </c>
      <c r="F17" s="28">
        <f t="shared" si="0"/>
        <v>36360243</v>
      </c>
      <c r="G17" s="28">
        <f t="shared" si="0"/>
        <v>4734573</v>
      </c>
      <c r="H17" s="28">
        <f t="shared" si="0"/>
        <v>593882</v>
      </c>
      <c r="I17" s="28">
        <f t="shared" si="0"/>
        <v>368914</v>
      </c>
      <c r="J17" s="28">
        <f t="shared" si="0"/>
        <v>5697369</v>
      </c>
      <c r="K17" s="28">
        <f t="shared" si="0"/>
        <v>867842</v>
      </c>
      <c r="L17" s="28">
        <f t="shared" si="0"/>
        <v>554069</v>
      </c>
      <c r="M17" s="28">
        <f t="shared" si="0"/>
        <v>453540</v>
      </c>
      <c r="N17" s="28">
        <f t="shared" si="0"/>
        <v>1875451</v>
      </c>
      <c r="O17" s="28">
        <f t="shared" si="0"/>
        <v>651418</v>
      </c>
      <c r="P17" s="28">
        <f t="shared" si="0"/>
        <v>654107</v>
      </c>
      <c r="Q17" s="28">
        <f t="shared" si="0"/>
        <v>581131</v>
      </c>
      <c r="R17" s="28">
        <f t="shared" si="0"/>
        <v>1886656</v>
      </c>
      <c r="S17" s="28">
        <f t="shared" si="0"/>
        <v>533946</v>
      </c>
      <c r="T17" s="28">
        <f t="shared" si="0"/>
        <v>368121</v>
      </c>
      <c r="U17" s="28">
        <f t="shared" si="0"/>
        <v>462045</v>
      </c>
      <c r="V17" s="28">
        <f t="shared" si="0"/>
        <v>1364112</v>
      </c>
      <c r="W17" s="28">
        <f t="shared" si="0"/>
        <v>10823588</v>
      </c>
      <c r="X17" s="28">
        <f t="shared" si="0"/>
        <v>36360243</v>
      </c>
      <c r="Y17" s="28">
        <f t="shared" si="0"/>
        <v>-25536655</v>
      </c>
      <c r="Z17" s="29">
        <f>+IF(X17&lt;&gt;0,+(Y17/X17)*100,0)</f>
        <v>-70.232355157802445</v>
      </c>
      <c r="AA17" s="30">
        <f>SUM(AA6:AA16)</f>
        <v>36360243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-3607223</v>
      </c>
      <c r="D26" s="18"/>
      <c r="E26" s="19"/>
      <c r="F26" s="20">
        <v>-1646955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-876281</v>
      </c>
      <c r="Q26" s="20"/>
      <c r="R26" s="20">
        <v>-876281</v>
      </c>
      <c r="S26" s="20"/>
      <c r="T26" s="20"/>
      <c r="U26" s="20">
        <v>-1567637</v>
      </c>
      <c r="V26" s="20">
        <v>-1567637</v>
      </c>
      <c r="W26" s="20">
        <v>-2443918</v>
      </c>
      <c r="X26" s="20">
        <v>-1646955</v>
      </c>
      <c r="Y26" s="20">
        <v>-796963</v>
      </c>
      <c r="Z26" s="21">
        <v>48.390089589575915</v>
      </c>
      <c r="AA26" s="22">
        <v>-1646955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-3607223</v>
      </c>
      <c r="D27" s="26">
        <f>SUM(D21:D26)</f>
        <v>0</v>
      </c>
      <c r="E27" s="27">
        <f t="shared" si="1"/>
        <v>0</v>
      </c>
      <c r="F27" s="28">
        <f t="shared" si="1"/>
        <v>-1646955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-876281</v>
      </c>
      <c r="Q27" s="28">
        <f t="shared" si="1"/>
        <v>0</v>
      </c>
      <c r="R27" s="28">
        <f t="shared" si="1"/>
        <v>-876281</v>
      </c>
      <c r="S27" s="28">
        <f t="shared" si="1"/>
        <v>0</v>
      </c>
      <c r="T27" s="28">
        <f t="shared" si="1"/>
        <v>0</v>
      </c>
      <c r="U27" s="28">
        <f t="shared" si="1"/>
        <v>-1567637</v>
      </c>
      <c r="V27" s="28">
        <f t="shared" si="1"/>
        <v>-1567637</v>
      </c>
      <c r="W27" s="28">
        <f t="shared" si="1"/>
        <v>-2443918</v>
      </c>
      <c r="X27" s="28">
        <f t="shared" si="1"/>
        <v>-1646955</v>
      </c>
      <c r="Y27" s="28">
        <f t="shared" si="1"/>
        <v>-796963</v>
      </c>
      <c r="Z27" s="29">
        <f>+IF(X27&lt;&gt;0,+(Y27/X27)*100,0)</f>
        <v>48.390089589575915</v>
      </c>
      <c r="AA27" s="30">
        <f>SUM(AA21:AA26)</f>
        <v>-1646955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1656036</v>
      </c>
      <c r="D38" s="32">
        <f>+D17+D27+D36</f>
        <v>0</v>
      </c>
      <c r="E38" s="33">
        <f t="shared" si="3"/>
        <v>35246192</v>
      </c>
      <c r="F38" s="2">
        <f t="shared" si="3"/>
        <v>34713288</v>
      </c>
      <c r="G38" s="2">
        <f t="shared" si="3"/>
        <v>4734573</v>
      </c>
      <c r="H38" s="2">
        <f t="shared" si="3"/>
        <v>593882</v>
      </c>
      <c r="I38" s="2">
        <f t="shared" si="3"/>
        <v>368914</v>
      </c>
      <c r="J38" s="2">
        <f t="shared" si="3"/>
        <v>5697369</v>
      </c>
      <c r="K38" s="2">
        <f t="shared" si="3"/>
        <v>867842</v>
      </c>
      <c r="L38" s="2">
        <f t="shared" si="3"/>
        <v>554069</v>
      </c>
      <c r="M38" s="2">
        <f t="shared" si="3"/>
        <v>453540</v>
      </c>
      <c r="N38" s="2">
        <f t="shared" si="3"/>
        <v>1875451</v>
      </c>
      <c r="O38" s="2">
        <f t="shared" si="3"/>
        <v>651418</v>
      </c>
      <c r="P38" s="2">
        <f t="shared" si="3"/>
        <v>-222174</v>
      </c>
      <c r="Q38" s="2">
        <f t="shared" si="3"/>
        <v>581131</v>
      </c>
      <c r="R38" s="2">
        <f t="shared" si="3"/>
        <v>1010375</v>
      </c>
      <c r="S38" s="2">
        <f t="shared" si="3"/>
        <v>533946</v>
      </c>
      <c r="T38" s="2">
        <f t="shared" si="3"/>
        <v>368121</v>
      </c>
      <c r="U38" s="2">
        <f t="shared" si="3"/>
        <v>-1105592</v>
      </c>
      <c r="V38" s="2">
        <f t="shared" si="3"/>
        <v>-203525</v>
      </c>
      <c r="W38" s="2">
        <f t="shared" si="3"/>
        <v>8379670</v>
      </c>
      <c r="X38" s="2">
        <f t="shared" si="3"/>
        <v>34713288</v>
      </c>
      <c r="Y38" s="2">
        <f t="shared" si="3"/>
        <v>-26333618</v>
      </c>
      <c r="Z38" s="34">
        <f>+IF(X38&lt;&gt;0,+(Y38/X38)*100,0)</f>
        <v>-75.860339130076071</v>
      </c>
      <c r="AA38" s="35">
        <f>+AA17+AA27+AA36</f>
        <v>34713288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4734573</v>
      </c>
      <c r="I39" s="2">
        <f>+H40+I60</f>
        <v>5328455</v>
      </c>
      <c r="J39" s="2">
        <f>+G39</f>
        <v>0</v>
      </c>
      <c r="K39" s="2">
        <f>+I40+K60</f>
        <v>5697369</v>
      </c>
      <c r="L39" s="2">
        <f>+K40+L60</f>
        <v>6565211</v>
      </c>
      <c r="M39" s="2">
        <f>+L40+M60</f>
        <v>7119280</v>
      </c>
      <c r="N39" s="2">
        <f>+K39</f>
        <v>5697369</v>
      </c>
      <c r="O39" s="2">
        <f>+M40+O60</f>
        <v>7572820</v>
      </c>
      <c r="P39" s="2">
        <f>+O40+P60</f>
        <v>8224238</v>
      </c>
      <c r="Q39" s="2">
        <f>+P40+Q60</f>
        <v>8002064</v>
      </c>
      <c r="R39" s="2">
        <f>+O39</f>
        <v>7572820</v>
      </c>
      <c r="S39" s="2">
        <f>+Q40+S60</f>
        <v>8583195</v>
      </c>
      <c r="T39" s="2">
        <f>+S40+T60</f>
        <v>9117141</v>
      </c>
      <c r="U39" s="2">
        <f>+T40+U60</f>
        <v>9485262</v>
      </c>
      <c r="V39" s="2">
        <f>+S39</f>
        <v>8583195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1656036</v>
      </c>
      <c r="D40" s="43">
        <f t="shared" ref="D40:AA40" si="4">+D38+D39</f>
        <v>0</v>
      </c>
      <c r="E40" s="44">
        <f t="shared" si="4"/>
        <v>35246192</v>
      </c>
      <c r="F40" s="45">
        <f t="shared" si="4"/>
        <v>34713288</v>
      </c>
      <c r="G40" s="45">
        <f t="shared" si="4"/>
        <v>4734573</v>
      </c>
      <c r="H40" s="45">
        <f t="shared" si="4"/>
        <v>5328455</v>
      </c>
      <c r="I40" s="45">
        <f t="shared" si="4"/>
        <v>5697369</v>
      </c>
      <c r="J40" s="45">
        <f>+I40</f>
        <v>5697369</v>
      </c>
      <c r="K40" s="45">
        <f t="shared" si="4"/>
        <v>6565211</v>
      </c>
      <c r="L40" s="45">
        <f t="shared" si="4"/>
        <v>7119280</v>
      </c>
      <c r="M40" s="45">
        <f t="shared" si="4"/>
        <v>7572820</v>
      </c>
      <c r="N40" s="45">
        <f>+M40</f>
        <v>7572820</v>
      </c>
      <c r="O40" s="45">
        <f t="shared" si="4"/>
        <v>8224238</v>
      </c>
      <c r="P40" s="45">
        <f t="shared" si="4"/>
        <v>8002064</v>
      </c>
      <c r="Q40" s="45">
        <f t="shared" si="4"/>
        <v>8583195</v>
      </c>
      <c r="R40" s="45">
        <f>+Q40</f>
        <v>8583195</v>
      </c>
      <c r="S40" s="45">
        <f t="shared" si="4"/>
        <v>9117141</v>
      </c>
      <c r="T40" s="45">
        <f t="shared" si="4"/>
        <v>9485262</v>
      </c>
      <c r="U40" s="45">
        <f t="shared" si="4"/>
        <v>8379670</v>
      </c>
      <c r="V40" s="45">
        <f>+U40</f>
        <v>8379670</v>
      </c>
      <c r="W40" s="45">
        <f>+V40</f>
        <v>8379670</v>
      </c>
      <c r="X40" s="45">
        <f t="shared" si="4"/>
        <v>34713288</v>
      </c>
      <c r="Y40" s="45">
        <f t="shared" si="4"/>
        <v>-26333618</v>
      </c>
      <c r="Z40" s="46">
        <f>+IF(X40&lt;&gt;0,+(Y40/X40)*100,0)</f>
        <v>-75.860339130076071</v>
      </c>
      <c r="AA40" s="47">
        <f t="shared" si="4"/>
        <v>34713288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46978668</v>
      </c>
      <c r="F7" s="20">
        <v>32085808</v>
      </c>
      <c r="G7" s="20">
        <v>217551</v>
      </c>
      <c r="H7" s="20">
        <v>271308</v>
      </c>
      <c r="I7" s="20">
        <v>226182</v>
      </c>
      <c r="J7" s="20">
        <v>715041</v>
      </c>
      <c r="K7" s="20">
        <v>349993</v>
      </c>
      <c r="L7" s="20"/>
      <c r="M7" s="20">
        <v>320759</v>
      </c>
      <c r="N7" s="20">
        <v>670752</v>
      </c>
      <c r="O7" s="20">
        <v>286053</v>
      </c>
      <c r="P7" s="20">
        <v>955538</v>
      </c>
      <c r="Q7" s="20">
        <v>203321</v>
      </c>
      <c r="R7" s="20">
        <v>1444912</v>
      </c>
      <c r="S7" s="20">
        <v>247458</v>
      </c>
      <c r="T7" s="20">
        <v>264794</v>
      </c>
      <c r="U7" s="20"/>
      <c r="V7" s="20">
        <v>512252</v>
      </c>
      <c r="W7" s="20">
        <v>3342957</v>
      </c>
      <c r="X7" s="20">
        <v>32085808</v>
      </c>
      <c r="Y7" s="20">
        <v>-28742851</v>
      </c>
      <c r="Z7" s="21">
        <v>-89.581197394187484</v>
      </c>
      <c r="AA7" s="22">
        <v>32085808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-5462484</v>
      </c>
      <c r="F8" s="20">
        <v>-3433984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-3433984</v>
      </c>
      <c r="Y8" s="20">
        <v>3433984</v>
      </c>
      <c r="Z8" s="21">
        <v>-100</v>
      </c>
      <c r="AA8" s="22">
        <v>-3433984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4051200</v>
      </c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>
        <v>667</v>
      </c>
      <c r="Q9" s="20">
        <v>650</v>
      </c>
      <c r="R9" s="20">
        <v>1317</v>
      </c>
      <c r="S9" s="20"/>
      <c r="T9" s="20"/>
      <c r="U9" s="20"/>
      <c r="V9" s="20"/>
      <c r="W9" s="20">
        <v>1317</v>
      </c>
      <c r="X9" s="20">
        <v>4051200</v>
      </c>
      <c r="Y9" s="20">
        <v>-4049883</v>
      </c>
      <c r="Z9" s="21">
        <v>-99.967491113744074</v>
      </c>
      <c r="AA9" s="22">
        <v>4051200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12981588</v>
      </c>
      <c r="F10" s="20">
        <v>12981588</v>
      </c>
      <c r="G10" s="20">
        <v>3896000</v>
      </c>
      <c r="H10" s="20"/>
      <c r="I10" s="20"/>
      <c r="J10" s="20">
        <v>3896000</v>
      </c>
      <c r="K10" s="20"/>
      <c r="L10" s="20"/>
      <c r="M10" s="20"/>
      <c r="N10" s="20"/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13896000</v>
      </c>
      <c r="X10" s="20">
        <v>12981588</v>
      </c>
      <c r="Y10" s="20">
        <v>914412</v>
      </c>
      <c r="Z10" s="21">
        <v>7.0439148122710407</v>
      </c>
      <c r="AA10" s="22">
        <v>12981588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-41873232</v>
      </c>
      <c r="F14" s="20">
        <v>-42993134</v>
      </c>
      <c r="G14" s="20">
        <v>-2842666</v>
      </c>
      <c r="H14" s="20">
        <v>-1025605</v>
      </c>
      <c r="I14" s="20">
        <v>-1549832</v>
      </c>
      <c r="J14" s="20">
        <v>-5418103</v>
      </c>
      <c r="K14" s="20">
        <v>-967026</v>
      </c>
      <c r="L14" s="20"/>
      <c r="M14" s="20">
        <v>-3459988</v>
      </c>
      <c r="N14" s="20">
        <v>-4427014</v>
      </c>
      <c r="O14" s="20">
        <v>-2866223</v>
      </c>
      <c r="P14" s="20">
        <v>-971048</v>
      </c>
      <c r="Q14" s="20">
        <v>-853149</v>
      </c>
      <c r="R14" s="20">
        <v>-4690420</v>
      </c>
      <c r="S14" s="20">
        <v>-2751839</v>
      </c>
      <c r="T14" s="20">
        <v>-710755</v>
      </c>
      <c r="U14" s="20"/>
      <c r="V14" s="20">
        <v>-3462594</v>
      </c>
      <c r="W14" s="20">
        <v>-17998131</v>
      </c>
      <c r="X14" s="20">
        <v>-42993134</v>
      </c>
      <c r="Y14" s="20">
        <v>24995003</v>
      </c>
      <c r="Z14" s="21">
        <v>-58.137196976614916</v>
      </c>
      <c r="AA14" s="22">
        <v>-42993134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16675740</v>
      </c>
      <c r="F17" s="28">
        <f t="shared" si="0"/>
        <v>2691478</v>
      </c>
      <c r="G17" s="28">
        <f t="shared" si="0"/>
        <v>1270885</v>
      </c>
      <c r="H17" s="28">
        <f t="shared" si="0"/>
        <v>-754297</v>
      </c>
      <c r="I17" s="28">
        <f t="shared" si="0"/>
        <v>-1323650</v>
      </c>
      <c r="J17" s="28">
        <f t="shared" si="0"/>
        <v>-807062</v>
      </c>
      <c r="K17" s="28">
        <f t="shared" si="0"/>
        <v>-617033</v>
      </c>
      <c r="L17" s="28">
        <f t="shared" si="0"/>
        <v>0</v>
      </c>
      <c r="M17" s="28">
        <f t="shared" si="0"/>
        <v>-3139229</v>
      </c>
      <c r="N17" s="28">
        <f t="shared" si="0"/>
        <v>-3756262</v>
      </c>
      <c r="O17" s="28">
        <f t="shared" si="0"/>
        <v>-2580170</v>
      </c>
      <c r="P17" s="28">
        <f t="shared" si="0"/>
        <v>-14843</v>
      </c>
      <c r="Q17" s="28">
        <f t="shared" si="0"/>
        <v>9350822</v>
      </c>
      <c r="R17" s="28">
        <f t="shared" si="0"/>
        <v>6755809</v>
      </c>
      <c r="S17" s="28">
        <f t="shared" si="0"/>
        <v>-2504381</v>
      </c>
      <c r="T17" s="28">
        <f t="shared" si="0"/>
        <v>-445961</v>
      </c>
      <c r="U17" s="28">
        <f t="shared" si="0"/>
        <v>0</v>
      </c>
      <c r="V17" s="28">
        <f t="shared" si="0"/>
        <v>-2950342</v>
      </c>
      <c r="W17" s="28">
        <f t="shared" si="0"/>
        <v>-757857</v>
      </c>
      <c r="X17" s="28">
        <f t="shared" si="0"/>
        <v>2691478</v>
      </c>
      <c r="Y17" s="28">
        <f t="shared" si="0"/>
        <v>-3449335</v>
      </c>
      <c r="Z17" s="29">
        <f>+IF(X17&lt;&gt;0,+(Y17/X17)*100,0)</f>
        <v>-128.15765166945448</v>
      </c>
      <c r="AA17" s="30">
        <f>SUM(AA6:AA16)</f>
        <v>2691478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-3857411</v>
      </c>
      <c r="Q26" s="20">
        <v>-2555363</v>
      </c>
      <c r="R26" s="20">
        <v>-6412774</v>
      </c>
      <c r="S26" s="20"/>
      <c r="T26" s="20"/>
      <c r="U26" s="20"/>
      <c r="V26" s="20"/>
      <c r="W26" s="20">
        <v>-6412774</v>
      </c>
      <c r="X26" s="20"/>
      <c r="Y26" s="20">
        <v>-6412774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-3857411</v>
      </c>
      <c r="Q27" s="28">
        <f t="shared" si="1"/>
        <v>-2555363</v>
      </c>
      <c r="R27" s="28">
        <f t="shared" si="1"/>
        <v>-6412774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-6412774</v>
      </c>
      <c r="X27" s="28">
        <f t="shared" si="1"/>
        <v>0</v>
      </c>
      <c r="Y27" s="28">
        <f t="shared" si="1"/>
        <v>-6412774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16675740</v>
      </c>
      <c r="F38" s="2">
        <f t="shared" si="3"/>
        <v>2691478</v>
      </c>
      <c r="G38" s="2">
        <f t="shared" si="3"/>
        <v>1270885</v>
      </c>
      <c r="H38" s="2">
        <f t="shared" si="3"/>
        <v>-754297</v>
      </c>
      <c r="I38" s="2">
        <f t="shared" si="3"/>
        <v>-1323650</v>
      </c>
      <c r="J38" s="2">
        <f t="shared" si="3"/>
        <v>-807062</v>
      </c>
      <c r="K38" s="2">
        <f t="shared" si="3"/>
        <v>-617033</v>
      </c>
      <c r="L38" s="2">
        <f t="shared" si="3"/>
        <v>0</v>
      </c>
      <c r="M38" s="2">
        <f t="shared" si="3"/>
        <v>-3139229</v>
      </c>
      <c r="N38" s="2">
        <f t="shared" si="3"/>
        <v>-3756262</v>
      </c>
      <c r="O38" s="2">
        <f t="shared" si="3"/>
        <v>-2580170</v>
      </c>
      <c r="P38" s="2">
        <f t="shared" si="3"/>
        <v>-3872254</v>
      </c>
      <c r="Q38" s="2">
        <f t="shared" si="3"/>
        <v>6795459</v>
      </c>
      <c r="R38" s="2">
        <f t="shared" si="3"/>
        <v>343035</v>
      </c>
      <c r="S38" s="2">
        <f t="shared" si="3"/>
        <v>-2504381</v>
      </c>
      <c r="T38" s="2">
        <f t="shared" si="3"/>
        <v>-445961</v>
      </c>
      <c r="U38" s="2">
        <f t="shared" si="3"/>
        <v>0</v>
      </c>
      <c r="V38" s="2">
        <f t="shared" si="3"/>
        <v>-2950342</v>
      </c>
      <c r="W38" s="2">
        <f t="shared" si="3"/>
        <v>-7170631</v>
      </c>
      <c r="X38" s="2">
        <f t="shared" si="3"/>
        <v>2691478</v>
      </c>
      <c r="Y38" s="2">
        <f t="shared" si="3"/>
        <v>-9862109</v>
      </c>
      <c r="Z38" s="34">
        <f>+IF(X38&lt;&gt;0,+(Y38/X38)*100,0)</f>
        <v>-366.41982583547031</v>
      </c>
      <c r="AA38" s="35">
        <f>+AA17+AA27+AA36</f>
        <v>2691478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-9293782</v>
      </c>
      <c r="H39" s="2">
        <f>+G40+H60</f>
        <v>-8616495</v>
      </c>
      <c r="I39" s="2">
        <f>+H40+I60</f>
        <v>-9370792</v>
      </c>
      <c r="J39" s="2">
        <f>+G39</f>
        <v>-9293782</v>
      </c>
      <c r="K39" s="2">
        <f>+I40+K60</f>
        <v>-10694442</v>
      </c>
      <c r="L39" s="2">
        <f>+K40+L60</f>
        <v>-11311475</v>
      </c>
      <c r="M39" s="2">
        <f>+L40+M60</f>
        <v>-11311475</v>
      </c>
      <c r="N39" s="2">
        <f>+K39</f>
        <v>-10694442</v>
      </c>
      <c r="O39" s="2">
        <f>+M40+O60</f>
        <v>-14450704</v>
      </c>
      <c r="P39" s="2">
        <f>+O40+P60</f>
        <v>-17030874</v>
      </c>
      <c r="Q39" s="2">
        <f>+P40+Q60</f>
        <v>-20903128</v>
      </c>
      <c r="R39" s="2">
        <f>+O39</f>
        <v>-14450704</v>
      </c>
      <c r="S39" s="2">
        <f>+Q40+S60</f>
        <v>-14107669</v>
      </c>
      <c r="T39" s="2">
        <f>+S40+T60</f>
        <v>-16612050</v>
      </c>
      <c r="U39" s="2">
        <f>+T40+U60</f>
        <v>-17058011</v>
      </c>
      <c r="V39" s="2">
        <f>+S39</f>
        <v>-14107669</v>
      </c>
      <c r="W39" s="2">
        <f>+G39</f>
        <v>-9293782</v>
      </c>
      <c r="X39" s="2"/>
      <c r="Y39" s="2">
        <f>+W39-X39</f>
        <v>-9293782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16675740</v>
      </c>
      <c r="F40" s="45">
        <f t="shared" si="4"/>
        <v>2691478</v>
      </c>
      <c r="G40" s="45">
        <f t="shared" si="4"/>
        <v>-8022897</v>
      </c>
      <c r="H40" s="45">
        <f t="shared" si="4"/>
        <v>-9370792</v>
      </c>
      <c r="I40" s="45">
        <f t="shared" si="4"/>
        <v>-10694442</v>
      </c>
      <c r="J40" s="45">
        <f>+I40</f>
        <v>-10694442</v>
      </c>
      <c r="K40" s="45">
        <f t="shared" si="4"/>
        <v>-11311475</v>
      </c>
      <c r="L40" s="45">
        <f t="shared" si="4"/>
        <v>-11311475</v>
      </c>
      <c r="M40" s="45">
        <f t="shared" si="4"/>
        <v>-14450704</v>
      </c>
      <c r="N40" s="45">
        <f>+M40</f>
        <v>-14450704</v>
      </c>
      <c r="O40" s="45">
        <f t="shared" si="4"/>
        <v>-17030874</v>
      </c>
      <c r="P40" s="45">
        <f t="shared" si="4"/>
        <v>-20903128</v>
      </c>
      <c r="Q40" s="45">
        <f t="shared" si="4"/>
        <v>-14107669</v>
      </c>
      <c r="R40" s="45">
        <f>+Q40</f>
        <v>-14107669</v>
      </c>
      <c r="S40" s="45">
        <f t="shared" si="4"/>
        <v>-16612050</v>
      </c>
      <c r="T40" s="45">
        <f t="shared" si="4"/>
        <v>-17058011</v>
      </c>
      <c r="U40" s="45">
        <f t="shared" si="4"/>
        <v>-17058011</v>
      </c>
      <c r="V40" s="45">
        <f>+U40</f>
        <v>-17058011</v>
      </c>
      <c r="W40" s="45">
        <f>+V40</f>
        <v>-17058011</v>
      </c>
      <c r="X40" s="45">
        <f t="shared" si="4"/>
        <v>2691478</v>
      </c>
      <c r="Y40" s="45">
        <f t="shared" si="4"/>
        <v>-19155891</v>
      </c>
      <c r="Z40" s="46">
        <f>+IF(X40&lt;&gt;0,+(Y40/X40)*100,0)</f>
        <v>-711.72385581453761</v>
      </c>
      <c r="AA40" s="47">
        <f t="shared" si="4"/>
        <v>2691478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-9293782</v>
      </c>
      <c r="H60">
        <v>-593598</v>
      </c>
      <c r="J60">
        <v>-9293782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-82168881</v>
      </c>
      <c r="D14" s="18"/>
      <c r="E14" s="19">
        <v>-40000000</v>
      </c>
      <c r="F14" s="20">
        <v>-40000000</v>
      </c>
      <c r="G14" s="20">
        <v>-20038883</v>
      </c>
      <c r="H14" s="20">
        <v>-3171090</v>
      </c>
      <c r="I14" s="20"/>
      <c r="J14" s="20">
        <v>-23209973</v>
      </c>
      <c r="K14" s="20">
        <v>-3791507</v>
      </c>
      <c r="L14" s="20">
        <v>-4295432</v>
      </c>
      <c r="M14" s="20">
        <v>-11560535</v>
      </c>
      <c r="N14" s="20">
        <v>-19647474</v>
      </c>
      <c r="O14" s="20">
        <v>-545547</v>
      </c>
      <c r="P14" s="20">
        <v>-3274992</v>
      </c>
      <c r="Q14" s="20">
        <v>-15584571</v>
      </c>
      <c r="R14" s="20">
        <v>-19405110</v>
      </c>
      <c r="S14" s="20">
        <v>-4219526</v>
      </c>
      <c r="T14" s="20">
        <v>-4444378</v>
      </c>
      <c r="U14" s="20">
        <v>-10445116</v>
      </c>
      <c r="V14" s="20">
        <v>-19109020</v>
      </c>
      <c r="W14" s="20">
        <v>-81371577</v>
      </c>
      <c r="X14" s="20">
        <v>-40000000</v>
      </c>
      <c r="Y14" s="20">
        <v>-41371577</v>
      </c>
      <c r="Z14" s="21">
        <v>103.42894250000001</v>
      </c>
      <c r="AA14" s="22">
        <v>-40000000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-82168881</v>
      </c>
      <c r="D17" s="26">
        <f>SUM(D6:D16)</f>
        <v>0</v>
      </c>
      <c r="E17" s="27">
        <f t="shared" si="0"/>
        <v>-40000000</v>
      </c>
      <c r="F17" s="28">
        <f t="shared" si="0"/>
        <v>-40000000</v>
      </c>
      <c r="G17" s="28">
        <f t="shared" si="0"/>
        <v>-20038883</v>
      </c>
      <c r="H17" s="28">
        <f t="shared" si="0"/>
        <v>-3171090</v>
      </c>
      <c r="I17" s="28">
        <f t="shared" si="0"/>
        <v>0</v>
      </c>
      <c r="J17" s="28">
        <f t="shared" si="0"/>
        <v>-23209973</v>
      </c>
      <c r="K17" s="28">
        <f t="shared" si="0"/>
        <v>-3791507</v>
      </c>
      <c r="L17" s="28">
        <f t="shared" si="0"/>
        <v>-4295432</v>
      </c>
      <c r="M17" s="28">
        <f t="shared" si="0"/>
        <v>-11560535</v>
      </c>
      <c r="N17" s="28">
        <f t="shared" si="0"/>
        <v>-19647474</v>
      </c>
      <c r="O17" s="28">
        <f t="shared" si="0"/>
        <v>-545547</v>
      </c>
      <c r="P17" s="28">
        <f t="shared" si="0"/>
        <v>-3274992</v>
      </c>
      <c r="Q17" s="28">
        <f t="shared" si="0"/>
        <v>-15584571</v>
      </c>
      <c r="R17" s="28">
        <f t="shared" si="0"/>
        <v>-19405110</v>
      </c>
      <c r="S17" s="28">
        <f t="shared" si="0"/>
        <v>-4219526</v>
      </c>
      <c r="T17" s="28">
        <f t="shared" si="0"/>
        <v>-4444378</v>
      </c>
      <c r="U17" s="28">
        <f t="shared" si="0"/>
        <v>-10445116</v>
      </c>
      <c r="V17" s="28">
        <f t="shared" si="0"/>
        <v>-19109020</v>
      </c>
      <c r="W17" s="28">
        <f t="shared" si="0"/>
        <v>-81371577</v>
      </c>
      <c r="X17" s="28">
        <f t="shared" si="0"/>
        <v>-40000000</v>
      </c>
      <c r="Y17" s="28">
        <f t="shared" si="0"/>
        <v>-41371577</v>
      </c>
      <c r="Z17" s="29">
        <f>+IF(X17&lt;&gt;0,+(Y17/X17)*100,0)</f>
        <v>103.42894250000001</v>
      </c>
      <c r="AA17" s="30">
        <f>SUM(AA6:AA16)</f>
        <v>-40000000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-82168881</v>
      </c>
      <c r="D38" s="32">
        <f>+D17+D27+D36</f>
        <v>0</v>
      </c>
      <c r="E38" s="33">
        <f t="shared" si="3"/>
        <v>-40000000</v>
      </c>
      <c r="F38" s="2">
        <f t="shared" si="3"/>
        <v>-40000000</v>
      </c>
      <c r="G38" s="2">
        <f t="shared" si="3"/>
        <v>-20038883</v>
      </c>
      <c r="H38" s="2">
        <f t="shared" si="3"/>
        <v>-3171090</v>
      </c>
      <c r="I38" s="2">
        <f t="shared" si="3"/>
        <v>0</v>
      </c>
      <c r="J38" s="2">
        <f t="shared" si="3"/>
        <v>-23209973</v>
      </c>
      <c r="K38" s="2">
        <f t="shared" si="3"/>
        <v>-3791507</v>
      </c>
      <c r="L38" s="2">
        <f t="shared" si="3"/>
        <v>-4295432</v>
      </c>
      <c r="M38" s="2">
        <f t="shared" si="3"/>
        <v>-11560535</v>
      </c>
      <c r="N38" s="2">
        <f t="shared" si="3"/>
        <v>-19647474</v>
      </c>
      <c r="O38" s="2">
        <f t="shared" si="3"/>
        <v>-545547</v>
      </c>
      <c r="P38" s="2">
        <f t="shared" si="3"/>
        <v>-3274992</v>
      </c>
      <c r="Q38" s="2">
        <f t="shared" si="3"/>
        <v>-15584571</v>
      </c>
      <c r="R38" s="2">
        <f t="shared" si="3"/>
        <v>-19405110</v>
      </c>
      <c r="S38" s="2">
        <f t="shared" si="3"/>
        <v>-4219526</v>
      </c>
      <c r="T38" s="2">
        <f t="shared" si="3"/>
        <v>-4444378</v>
      </c>
      <c r="U38" s="2">
        <f t="shared" si="3"/>
        <v>-10445116</v>
      </c>
      <c r="V38" s="2">
        <f t="shared" si="3"/>
        <v>-19109020</v>
      </c>
      <c r="W38" s="2">
        <f t="shared" si="3"/>
        <v>-81371577</v>
      </c>
      <c r="X38" s="2">
        <f t="shared" si="3"/>
        <v>-40000000</v>
      </c>
      <c r="Y38" s="2">
        <f t="shared" si="3"/>
        <v>-41371577</v>
      </c>
      <c r="Z38" s="34">
        <f>+IF(X38&lt;&gt;0,+(Y38/X38)*100,0)</f>
        <v>103.42894250000001</v>
      </c>
      <c r="AA38" s="35">
        <f>+AA17+AA27+AA36</f>
        <v>-40000000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-20038883</v>
      </c>
      <c r="I39" s="2">
        <f>+H40+I60</f>
        <v>-23209973</v>
      </c>
      <c r="J39" s="2">
        <f>+G39</f>
        <v>0</v>
      </c>
      <c r="K39" s="2">
        <f>+I40+K60</f>
        <v>-23209973</v>
      </c>
      <c r="L39" s="2">
        <f>+K40+L60</f>
        <v>-27001480</v>
      </c>
      <c r="M39" s="2">
        <f>+L40+M60</f>
        <v>-31296912</v>
      </c>
      <c r="N39" s="2">
        <f>+K39</f>
        <v>-23209973</v>
      </c>
      <c r="O39" s="2">
        <f>+M40+O60</f>
        <v>-42857447</v>
      </c>
      <c r="P39" s="2">
        <f>+O40+P60</f>
        <v>-43402994</v>
      </c>
      <c r="Q39" s="2">
        <f>+P40+Q60</f>
        <v>-46677986</v>
      </c>
      <c r="R39" s="2">
        <f>+O39</f>
        <v>-42857447</v>
      </c>
      <c r="S39" s="2">
        <f>+Q40+S60</f>
        <v>-62262557</v>
      </c>
      <c r="T39" s="2">
        <f>+S40+T60</f>
        <v>-66482083</v>
      </c>
      <c r="U39" s="2">
        <f>+T40+U60</f>
        <v>-70926461</v>
      </c>
      <c r="V39" s="2">
        <f>+S39</f>
        <v>-62262557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-82168881</v>
      </c>
      <c r="D40" s="43">
        <f t="shared" ref="D40:AA40" si="4">+D38+D39</f>
        <v>0</v>
      </c>
      <c r="E40" s="44">
        <f t="shared" si="4"/>
        <v>-40000000</v>
      </c>
      <c r="F40" s="45">
        <f t="shared" si="4"/>
        <v>-40000000</v>
      </c>
      <c r="G40" s="45">
        <f t="shared" si="4"/>
        <v>-20038883</v>
      </c>
      <c r="H40" s="45">
        <f t="shared" si="4"/>
        <v>-23209973</v>
      </c>
      <c r="I40" s="45">
        <f t="shared" si="4"/>
        <v>-23209973</v>
      </c>
      <c r="J40" s="45">
        <f>+I40</f>
        <v>-23209973</v>
      </c>
      <c r="K40" s="45">
        <f t="shared" si="4"/>
        <v>-27001480</v>
      </c>
      <c r="L40" s="45">
        <f t="shared" si="4"/>
        <v>-31296912</v>
      </c>
      <c r="M40" s="45">
        <f t="shared" si="4"/>
        <v>-42857447</v>
      </c>
      <c r="N40" s="45">
        <f>+M40</f>
        <v>-42857447</v>
      </c>
      <c r="O40" s="45">
        <f t="shared" si="4"/>
        <v>-43402994</v>
      </c>
      <c r="P40" s="45">
        <f t="shared" si="4"/>
        <v>-46677986</v>
      </c>
      <c r="Q40" s="45">
        <f t="shared" si="4"/>
        <v>-62262557</v>
      </c>
      <c r="R40" s="45">
        <f>+Q40</f>
        <v>-62262557</v>
      </c>
      <c r="S40" s="45">
        <f t="shared" si="4"/>
        <v>-66482083</v>
      </c>
      <c r="T40" s="45">
        <f t="shared" si="4"/>
        <v>-70926461</v>
      </c>
      <c r="U40" s="45">
        <f t="shared" si="4"/>
        <v>-81371577</v>
      </c>
      <c r="V40" s="45">
        <f>+U40</f>
        <v>-81371577</v>
      </c>
      <c r="W40" s="45">
        <f>+V40</f>
        <v>-81371577</v>
      </c>
      <c r="X40" s="45">
        <f t="shared" si="4"/>
        <v>-40000000</v>
      </c>
      <c r="Y40" s="45">
        <f t="shared" si="4"/>
        <v>-41371577</v>
      </c>
      <c r="Z40" s="46">
        <f>+IF(X40&lt;&gt;0,+(Y40/X40)*100,0)</f>
        <v>103.42894250000001</v>
      </c>
      <c r="AA40" s="47">
        <f t="shared" si="4"/>
        <v>-40000000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-227319913</v>
      </c>
      <c r="D14" s="18"/>
      <c r="E14" s="19">
        <v>-220157170</v>
      </c>
      <c r="F14" s="20"/>
      <c r="G14" s="20">
        <v>-19744309</v>
      </c>
      <c r="H14" s="20">
        <v>-22797133</v>
      </c>
      <c r="I14" s="20">
        <v>-23965818</v>
      </c>
      <c r="J14" s="20">
        <v>-66507260</v>
      </c>
      <c r="K14" s="20">
        <v>-22263630</v>
      </c>
      <c r="L14" s="20">
        <v>-25586179</v>
      </c>
      <c r="M14" s="20">
        <v>-25600201</v>
      </c>
      <c r="N14" s="20">
        <v>-73450010</v>
      </c>
      <c r="O14" s="20">
        <v>-22847409</v>
      </c>
      <c r="P14" s="20">
        <v>-24699082</v>
      </c>
      <c r="Q14" s="20">
        <v>-23246605</v>
      </c>
      <c r="R14" s="20">
        <v>-70793096</v>
      </c>
      <c r="S14" s="20">
        <v>-22586654</v>
      </c>
      <c r="T14" s="20">
        <v>-19990216</v>
      </c>
      <c r="U14" s="20">
        <v>-22492196</v>
      </c>
      <c r="V14" s="20">
        <v>-65069066</v>
      </c>
      <c r="W14" s="20">
        <v>-275819432</v>
      </c>
      <c r="X14" s="20"/>
      <c r="Y14" s="20">
        <v>-275819432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-227319913</v>
      </c>
      <c r="D17" s="26">
        <f>SUM(D6:D16)</f>
        <v>0</v>
      </c>
      <c r="E17" s="27">
        <f t="shared" si="0"/>
        <v>-220157170</v>
      </c>
      <c r="F17" s="28">
        <f t="shared" si="0"/>
        <v>0</v>
      </c>
      <c r="G17" s="28">
        <f t="shared" si="0"/>
        <v>-19744309</v>
      </c>
      <c r="H17" s="28">
        <f t="shared" si="0"/>
        <v>-22797133</v>
      </c>
      <c r="I17" s="28">
        <f t="shared" si="0"/>
        <v>-23965818</v>
      </c>
      <c r="J17" s="28">
        <f t="shared" si="0"/>
        <v>-66507260</v>
      </c>
      <c r="K17" s="28">
        <f t="shared" si="0"/>
        <v>-22263630</v>
      </c>
      <c r="L17" s="28">
        <f t="shared" si="0"/>
        <v>-25586179</v>
      </c>
      <c r="M17" s="28">
        <f t="shared" si="0"/>
        <v>-25600201</v>
      </c>
      <c r="N17" s="28">
        <f t="shared" si="0"/>
        <v>-73450010</v>
      </c>
      <c r="O17" s="28">
        <f t="shared" si="0"/>
        <v>-22847409</v>
      </c>
      <c r="P17" s="28">
        <f t="shared" si="0"/>
        <v>-24699082</v>
      </c>
      <c r="Q17" s="28">
        <f t="shared" si="0"/>
        <v>-23246605</v>
      </c>
      <c r="R17" s="28">
        <f t="shared" si="0"/>
        <v>-70793096</v>
      </c>
      <c r="S17" s="28">
        <f t="shared" si="0"/>
        <v>-22586654</v>
      </c>
      <c r="T17" s="28">
        <f t="shared" si="0"/>
        <v>-19990216</v>
      </c>
      <c r="U17" s="28">
        <f t="shared" si="0"/>
        <v>-22492196</v>
      </c>
      <c r="V17" s="28">
        <f t="shared" si="0"/>
        <v>-65069066</v>
      </c>
      <c r="W17" s="28">
        <f t="shared" si="0"/>
        <v>-275819432</v>
      </c>
      <c r="X17" s="28">
        <f t="shared" si="0"/>
        <v>0</v>
      </c>
      <c r="Y17" s="28">
        <f t="shared" si="0"/>
        <v>-275819432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-153301</v>
      </c>
      <c r="H33" s="36">
        <v>211453</v>
      </c>
      <c r="I33" s="36"/>
      <c r="J33" s="36">
        <v>58152</v>
      </c>
      <c r="K33" s="20">
        <v>270794</v>
      </c>
      <c r="L33" s="20">
        <v>41222</v>
      </c>
      <c r="M33" s="20">
        <v>151399</v>
      </c>
      <c r="N33" s="20">
        <v>463415</v>
      </c>
      <c r="O33" s="36">
        <v>66866</v>
      </c>
      <c r="P33" s="36">
        <v>213180</v>
      </c>
      <c r="Q33" s="36">
        <v>-52531</v>
      </c>
      <c r="R33" s="20">
        <v>227515</v>
      </c>
      <c r="S33" s="20">
        <v>140127</v>
      </c>
      <c r="T33" s="20">
        <v>120336</v>
      </c>
      <c r="U33" s="20">
        <v>66741</v>
      </c>
      <c r="V33" s="36">
        <v>327204</v>
      </c>
      <c r="W33" s="36">
        <v>1076286</v>
      </c>
      <c r="X33" s="36"/>
      <c r="Y33" s="20">
        <v>1076286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-153301</v>
      </c>
      <c r="H36" s="28">
        <f t="shared" si="2"/>
        <v>211453</v>
      </c>
      <c r="I36" s="28">
        <f t="shared" si="2"/>
        <v>0</v>
      </c>
      <c r="J36" s="28">
        <f t="shared" si="2"/>
        <v>58152</v>
      </c>
      <c r="K36" s="28">
        <f t="shared" si="2"/>
        <v>270794</v>
      </c>
      <c r="L36" s="28">
        <f t="shared" si="2"/>
        <v>41222</v>
      </c>
      <c r="M36" s="28">
        <f t="shared" si="2"/>
        <v>151399</v>
      </c>
      <c r="N36" s="28">
        <f t="shared" si="2"/>
        <v>463415</v>
      </c>
      <c r="O36" s="28">
        <f t="shared" si="2"/>
        <v>66866</v>
      </c>
      <c r="P36" s="28">
        <f t="shared" si="2"/>
        <v>213180</v>
      </c>
      <c r="Q36" s="28">
        <f t="shared" si="2"/>
        <v>-52531</v>
      </c>
      <c r="R36" s="28">
        <f t="shared" si="2"/>
        <v>227515</v>
      </c>
      <c r="S36" s="28">
        <f t="shared" si="2"/>
        <v>140127</v>
      </c>
      <c r="T36" s="28">
        <f t="shared" si="2"/>
        <v>120336</v>
      </c>
      <c r="U36" s="28">
        <f t="shared" si="2"/>
        <v>66741</v>
      </c>
      <c r="V36" s="28">
        <f t="shared" si="2"/>
        <v>327204</v>
      </c>
      <c r="W36" s="28">
        <f t="shared" si="2"/>
        <v>1076286</v>
      </c>
      <c r="X36" s="28">
        <f t="shared" si="2"/>
        <v>0</v>
      </c>
      <c r="Y36" s="28">
        <f t="shared" si="2"/>
        <v>1076286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-227319913</v>
      </c>
      <c r="D38" s="32">
        <f>+D17+D27+D36</f>
        <v>0</v>
      </c>
      <c r="E38" s="33">
        <f t="shared" si="3"/>
        <v>-220157170</v>
      </c>
      <c r="F38" s="2">
        <f t="shared" si="3"/>
        <v>0</v>
      </c>
      <c r="G38" s="2">
        <f t="shared" si="3"/>
        <v>-19897610</v>
      </c>
      <c r="H38" s="2">
        <f t="shared" si="3"/>
        <v>-22585680</v>
      </c>
      <c r="I38" s="2">
        <f t="shared" si="3"/>
        <v>-23965818</v>
      </c>
      <c r="J38" s="2">
        <f t="shared" si="3"/>
        <v>-66449108</v>
      </c>
      <c r="K38" s="2">
        <f t="shared" si="3"/>
        <v>-21992836</v>
      </c>
      <c r="L38" s="2">
        <f t="shared" si="3"/>
        <v>-25544957</v>
      </c>
      <c r="M38" s="2">
        <f t="shared" si="3"/>
        <v>-25448802</v>
      </c>
      <c r="N38" s="2">
        <f t="shared" si="3"/>
        <v>-72986595</v>
      </c>
      <c r="O38" s="2">
        <f t="shared" si="3"/>
        <v>-22780543</v>
      </c>
      <c r="P38" s="2">
        <f t="shared" si="3"/>
        <v>-24485902</v>
      </c>
      <c r="Q38" s="2">
        <f t="shared" si="3"/>
        <v>-23299136</v>
      </c>
      <c r="R38" s="2">
        <f t="shared" si="3"/>
        <v>-70565581</v>
      </c>
      <c r="S38" s="2">
        <f t="shared" si="3"/>
        <v>-22446527</v>
      </c>
      <c r="T38" s="2">
        <f t="shared" si="3"/>
        <v>-19869880</v>
      </c>
      <c r="U38" s="2">
        <f t="shared" si="3"/>
        <v>-22425455</v>
      </c>
      <c r="V38" s="2">
        <f t="shared" si="3"/>
        <v>-64741862</v>
      </c>
      <c r="W38" s="2">
        <f t="shared" si="3"/>
        <v>-274743146</v>
      </c>
      <c r="X38" s="2">
        <f t="shared" si="3"/>
        <v>0</v>
      </c>
      <c r="Y38" s="2">
        <f t="shared" si="3"/>
        <v>-274743146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-19897610</v>
      </c>
      <c r="I39" s="2">
        <f>+H40+I60</f>
        <v>-42483290</v>
      </c>
      <c r="J39" s="2">
        <f>+G39</f>
        <v>0</v>
      </c>
      <c r="K39" s="2">
        <f>+I40+K60</f>
        <v>-66449108</v>
      </c>
      <c r="L39" s="2">
        <f>+K40+L60</f>
        <v>-88441944</v>
      </c>
      <c r="M39" s="2">
        <f>+L40+M60</f>
        <v>-113986901</v>
      </c>
      <c r="N39" s="2">
        <f>+K39</f>
        <v>-66449108</v>
      </c>
      <c r="O39" s="2">
        <f>+M40+O60</f>
        <v>-139435703</v>
      </c>
      <c r="P39" s="2">
        <f>+O40+P60</f>
        <v>-162216246</v>
      </c>
      <c r="Q39" s="2">
        <f>+P40+Q60</f>
        <v>-186702148</v>
      </c>
      <c r="R39" s="2">
        <f>+O39</f>
        <v>-139435703</v>
      </c>
      <c r="S39" s="2">
        <f>+Q40+S60</f>
        <v>-210001284</v>
      </c>
      <c r="T39" s="2">
        <f>+S40+T60</f>
        <v>-232447811</v>
      </c>
      <c r="U39" s="2">
        <f>+T40+U60</f>
        <v>-252317691</v>
      </c>
      <c r="V39" s="2">
        <f>+S39</f>
        <v>-210001284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-227319913</v>
      </c>
      <c r="D40" s="43">
        <f t="shared" ref="D40:AA40" si="4">+D38+D39</f>
        <v>0</v>
      </c>
      <c r="E40" s="44">
        <f t="shared" si="4"/>
        <v>-220157170</v>
      </c>
      <c r="F40" s="45">
        <f t="shared" si="4"/>
        <v>0</v>
      </c>
      <c r="G40" s="45">
        <f t="shared" si="4"/>
        <v>-19897610</v>
      </c>
      <c r="H40" s="45">
        <f t="shared" si="4"/>
        <v>-42483290</v>
      </c>
      <c r="I40" s="45">
        <f t="shared" si="4"/>
        <v>-66449108</v>
      </c>
      <c r="J40" s="45">
        <f>+I40</f>
        <v>-66449108</v>
      </c>
      <c r="K40" s="45">
        <f t="shared" si="4"/>
        <v>-88441944</v>
      </c>
      <c r="L40" s="45">
        <f t="shared" si="4"/>
        <v>-113986901</v>
      </c>
      <c r="M40" s="45">
        <f t="shared" si="4"/>
        <v>-139435703</v>
      </c>
      <c r="N40" s="45">
        <f>+M40</f>
        <v>-139435703</v>
      </c>
      <c r="O40" s="45">
        <f t="shared" si="4"/>
        <v>-162216246</v>
      </c>
      <c r="P40" s="45">
        <f t="shared" si="4"/>
        <v>-186702148</v>
      </c>
      <c r="Q40" s="45">
        <f t="shared" si="4"/>
        <v>-210001284</v>
      </c>
      <c r="R40" s="45">
        <f>+Q40</f>
        <v>-210001284</v>
      </c>
      <c r="S40" s="45">
        <f t="shared" si="4"/>
        <v>-232447811</v>
      </c>
      <c r="T40" s="45">
        <f t="shared" si="4"/>
        <v>-252317691</v>
      </c>
      <c r="U40" s="45">
        <f t="shared" si="4"/>
        <v>-274743146</v>
      </c>
      <c r="V40" s="45">
        <f>+U40</f>
        <v>-274743146</v>
      </c>
      <c r="W40" s="45">
        <f>+V40</f>
        <v>-274743146</v>
      </c>
      <c r="X40" s="45">
        <f t="shared" si="4"/>
        <v>0</v>
      </c>
      <c r="Y40" s="45">
        <f t="shared" si="4"/>
        <v>-274743146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62636627</v>
      </c>
      <c r="D7" s="18"/>
      <c r="E7" s="19">
        <v>350306657</v>
      </c>
      <c r="F7" s="20">
        <v>381243581</v>
      </c>
      <c r="G7" s="20">
        <v>10742771</v>
      </c>
      <c r="H7" s="20">
        <v>5416539</v>
      </c>
      <c r="I7" s="20">
        <v>4218191</v>
      </c>
      <c r="J7" s="20">
        <v>20377501</v>
      </c>
      <c r="K7" s="20">
        <v>6148856</v>
      </c>
      <c r="L7" s="20">
        <v>3916023</v>
      </c>
      <c r="M7" s="20">
        <v>5531452</v>
      </c>
      <c r="N7" s="20">
        <v>15596331</v>
      </c>
      <c r="O7" s="20">
        <v>5870906</v>
      </c>
      <c r="P7" s="20">
        <v>8637069</v>
      </c>
      <c r="Q7" s="20">
        <v>5705212</v>
      </c>
      <c r="R7" s="20">
        <v>20213187</v>
      </c>
      <c r="S7" s="20">
        <v>6959714</v>
      </c>
      <c r="T7" s="20">
        <v>5233027</v>
      </c>
      <c r="U7" s="20">
        <v>4190142</v>
      </c>
      <c r="V7" s="20">
        <v>16382883</v>
      </c>
      <c r="W7" s="20">
        <v>72569902</v>
      </c>
      <c r="X7" s="20">
        <v>381243581</v>
      </c>
      <c r="Y7" s="20">
        <v>-308673679</v>
      </c>
      <c r="Z7" s="21">
        <v>-80.96495111874421</v>
      </c>
      <c r="AA7" s="22">
        <v>381243581</v>
      </c>
    </row>
    <row r="8" spans="1:27" x14ac:dyDescent="0.25">
      <c r="A8" s="23" t="s">
        <v>36</v>
      </c>
      <c r="B8" s="17" t="s">
        <v>32</v>
      </c>
      <c r="C8" s="18">
        <v>51580</v>
      </c>
      <c r="D8" s="18"/>
      <c r="E8" s="19">
        <v>-5398877</v>
      </c>
      <c r="F8" s="20">
        <v>-3381381</v>
      </c>
      <c r="G8" s="20">
        <v>2276</v>
      </c>
      <c r="H8" s="20">
        <v>1723</v>
      </c>
      <c r="I8" s="20">
        <v>5745</v>
      </c>
      <c r="J8" s="20">
        <v>9744</v>
      </c>
      <c r="K8" s="20">
        <v>8433</v>
      </c>
      <c r="L8" s="20">
        <v>2297</v>
      </c>
      <c r="M8" s="20">
        <v>817684</v>
      </c>
      <c r="N8" s="20">
        <v>828414</v>
      </c>
      <c r="O8" s="20">
        <v>4596</v>
      </c>
      <c r="P8" s="20">
        <v>9273</v>
      </c>
      <c r="Q8" s="20">
        <v>2701</v>
      </c>
      <c r="R8" s="20">
        <v>16570</v>
      </c>
      <c r="S8" s="20">
        <v>3192</v>
      </c>
      <c r="T8" s="20">
        <v>8191</v>
      </c>
      <c r="U8" s="20">
        <v>11217</v>
      </c>
      <c r="V8" s="20">
        <v>22600</v>
      </c>
      <c r="W8" s="20">
        <v>877328</v>
      </c>
      <c r="X8" s="20">
        <v>-3381381</v>
      </c>
      <c r="Y8" s="20">
        <v>4258709</v>
      </c>
      <c r="Z8" s="21">
        <v>-125.9458487523293</v>
      </c>
      <c r="AA8" s="22">
        <v>-3381381</v>
      </c>
    </row>
    <row r="9" spans="1:27" x14ac:dyDescent="0.25">
      <c r="A9" s="23" t="s">
        <v>37</v>
      </c>
      <c r="B9" s="17" t="s">
        <v>6</v>
      </c>
      <c r="C9" s="18">
        <v>54106601</v>
      </c>
      <c r="D9" s="18"/>
      <c r="E9" s="19">
        <v>105054741</v>
      </c>
      <c r="F9" s="20">
        <v>105054741</v>
      </c>
      <c r="G9" s="20">
        <v>2750</v>
      </c>
      <c r="H9" s="20">
        <v>26257810</v>
      </c>
      <c r="I9" s="20">
        <v>1911324</v>
      </c>
      <c r="J9" s="20">
        <v>28171884</v>
      </c>
      <c r="K9" s="20"/>
      <c r="L9" s="20">
        <v>600</v>
      </c>
      <c r="M9" s="20">
        <v>1200</v>
      </c>
      <c r="N9" s="20">
        <v>1800</v>
      </c>
      <c r="O9" s="20">
        <v>16400005</v>
      </c>
      <c r="P9" s="20">
        <v>739</v>
      </c>
      <c r="Q9" s="20">
        <v>15755195</v>
      </c>
      <c r="R9" s="20">
        <v>32155939</v>
      </c>
      <c r="S9" s="20"/>
      <c r="T9" s="20">
        <v>45534</v>
      </c>
      <c r="U9" s="20"/>
      <c r="V9" s="20">
        <v>45534</v>
      </c>
      <c r="W9" s="20">
        <v>60375157</v>
      </c>
      <c r="X9" s="20">
        <v>105054741</v>
      </c>
      <c r="Y9" s="20">
        <v>-44679584</v>
      </c>
      <c r="Z9" s="21">
        <v>-42.529812148125707</v>
      </c>
      <c r="AA9" s="22">
        <v>105054741</v>
      </c>
    </row>
    <row r="10" spans="1:27" x14ac:dyDescent="0.25">
      <c r="A10" s="23" t="s">
        <v>38</v>
      </c>
      <c r="B10" s="17" t="s">
        <v>6</v>
      </c>
      <c r="C10" s="18">
        <v>165398184</v>
      </c>
      <c r="D10" s="18"/>
      <c r="E10" s="19">
        <v>289150087</v>
      </c>
      <c r="F10" s="20">
        <v>292387801</v>
      </c>
      <c r="G10" s="20">
        <v>23680136</v>
      </c>
      <c r="H10" s="20">
        <v>25143730</v>
      </c>
      <c r="I10" s="20">
        <v>10428008</v>
      </c>
      <c r="J10" s="20">
        <v>59251874</v>
      </c>
      <c r="K10" s="20">
        <v>36081128</v>
      </c>
      <c r="L10" s="20">
        <v>2829352</v>
      </c>
      <c r="M10" s="20">
        <v>2603242</v>
      </c>
      <c r="N10" s="20">
        <v>41513722</v>
      </c>
      <c r="O10" s="20">
        <v>7220251</v>
      </c>
      <c r="P10" s="20">
        <v>9195378</v>
      </c>
      <c r="Q10" s="20">
        <v>51774314</v>
      </c>
      <c r="R10" s="20">
        <v>68189943</v>
      </c>
      <c r="S10" s="20">
        <v>6455336</v>
      </c>
      <c r="T10" s="20">
        <v>2525998</v>
      </c>
      <c r="U10" s="20">
        <v>2001951</v>
      </c>
      <c r="V10" s="20">
        <v>10983285</v>
      </c>
      <c r="W10" s="20">
        <v>179938824</v>
      </c>
      <c r="X10" s="20">
        <v>292387805</v>
      </c>
      <c r="Y10" s="20">
        <v>-112448981</v>
      </c>
      <c r="Z10" s="21">
        <v>-38.458847830537941</v>
      </c>
      <c r="AA10" s="22">
        <v>292387801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6312</v>
      </c>
      <c r="T11" s="20">
        <v>13074</v>
      </c>
      <c r="U11" s="20">
        <v>70672</v>
      </c>
      <c r="V11" s="20">
        <v>90058</v>
      </c>
      <c r="W11" s="20">
        <v>90058</v>
      </c>
      <c r="X11" s="20">
        <v>6177614</v>
      </c>
      <c r="Y11" s="20">
        <v>-6087556</v>
      </c>
      <c r="Z11" s="21">
        <v>-98.542187970954487</v>
      </c>
      <c r="AA11" s="22">
        <v>6177614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-189597554</v>
      </c>
      <c r="D14" s="18"/>
      <c r="E14" s="19">
        <v>-532938011</v>
      </c>
      <c r="F14" s="20">
        <v>-330308752</v>
      </c>
      <c r="G14" s="20">
        <v>-259231962</v>
      </c>
      <c r="H14" s="20">
        <v>-105573954</v>
      </c>
      <c r="I14" s="20">
        <v>-42597133</v>
      </c>
      <c r="J14" s="20">
        <v>-407403049</v>
      </c>
      <c r="K14" s="20">
        <v>-40710387</v>
      </c>
      <c r="L14" s="20">
        <v>-43990986</v>
      </c>
      <c r="M14" s="20">
        <v>-140802665</v>
      </c>
      <c r="N14" s="20">
        <v>-225504038</v>
      </c>
      <c r="O14" s="20">
        <v>-86465001</v>
      </c>
      <c r="P14" s="20">
        <v>-164296048</v>
      </c>
      <c r="Q14" s="20">
        <v>-187190040</v>
      </c>
      <c r="R14" s="20">
        <v>-437951089</v>
      </c>
      <c r="S14" s="20">
        <v>-150490777</v>
      </c>
      <c r="T14" s="20">
        <v>-111660423</v>
      </c>
      <c r="U14" s="20">
        <v>-40149112</v>
      </c>
      <c r="V14" s="20">
        <v>-302300312</v>
      </c>
      <c r="W14" s="20">
        <v>-1373158488</v>
      </c>
      <c r="X14" s="20">
        <v>-330308737</v>
      </c>
      <c r="Y14" s="20">
        <v>-1042849751</v>
      </c>
      <c r="Z14" s="21">
        <v>315.71969923399269</v>
      </c>
      <c r="AA14" s="22">
        <v>-330308752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>
        <v>-3026</v>
      </c>
      <c r="R15" s="20">
        <v>-3026</v>
      </c>
      <c r="S15" s="20">
        <v>-51149</v>
      </c>
      <c r="T15" s="20"/>
      <c r="U15" s="20">
        <v>-49580</v>
      </c>
      <c r="V15" s="20">
        <v>-100729</v>
      </c>
      <c r="W15" s="20">
        <v>-103755</v>
      </c>
      <c r="X15" s="20"/>
      <c r="Y15" s="20">
        <v>-103755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-6090920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-6090920</v>
      </c>
      <c r="Y16" s="20">
        <v>6090920</v>
      </c>
      <c r="Z16" s="21">
        <v>-100</v>
      </c>
      <c r="AA16" s="22">
        <v>-6090920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92595438</v>
      </c>
      <c r="D17" s="26">
        <f>SUM(D6:D16)</f>
        <v>0</v>
      </c>
      <c r="E17" s="27">
        <f t="shared" si="0"/>
        <v>212352211</v>
      </c>
      <c r="F17" s="28">
        <f t="shared" si="0"/>
        <v>445082684</v>
      </c>
      <c r="G17" s="28">
        <f t="shared" si="0"/>
        <v>-224799029</v>
      </c>
      <c r="H17" s="28">
        <f t="shared" si="0"/>
        <v>-48754152</v>
      </c>
      <c r="I17" s="28">
        <f t="shared" si="0"/>
        <v>-26033865</v>
      </c>
      <c r="J17" s="28">
        <f t="shared" si="0"/>
        <v>-299587046</v>
      </c>
      <c r="K17" s="28">
        <f t="shared" si="0"/>
        <v>1528030</v>
      </c>
      <c r="L17" s="28">
        <f t="shared" si="0"/>
        <v>-37242714</v>
      </c>
      <c r="M17" s="28">
        <f t="shared" si="0"/>
        <v>-131849087</v>
      </c>
      <c r="N17" s="28">
        <f t="shared" si="0"/>
        <v>-167563771</v>
      </c>
      <c r="O17" s="28">
        <f t="shared" si="0"/>
        <v>-56969243</v>
      </c>
      <c r="P17" s="28">
        <f t="shared" si="0"/>
        <v>-146453589</v>
      </c>
      <c r="Q17" s="28">
        <f t="shared" si="0"/>
        <v>-113955644</v>
      </c>
      <c r="R17" s="28">
        <f t="shared" si="0"/>
        <v>-317378476</v>
      </c>
      <c r="S17" s="28">
        <f t="shared" si="0"/>
        <v>-137117372</v>
      </c>
      <c r="T17" s="28">
        <f t="shared" si="0"/>
        <v>-103834599</v>
      </c>
      <c r="U17" s="28">
        <f t="shared" si="0"/>
        <v>-33924710</v>
      </c>
      <c r="V17" s="28">
        <f t="shared" si="0"/>
        <v>-274876681</v>
      </c>
      <c r="W17" s="28">
        <f t="shared" si="0"/>
        <v>-1059405974</v>
      </c>
      <c r="X17" s="28">
        <f t="shared" si="0"/>
        <v>445082703</v>
      </c>
      <c r="Y17" s="28">
        <f t="shared" si="0"/>
        <v>-1504488677</v>
      </c>
      <c r="Z17" s="29">
        <f>+IF(X17&lt;&gt;0,+(Y17/X17)*100,0)</f>
        <v>-338.02452147865199</v>
      </c>
      <c r="AA17" s="30">
        <f>SUM(AA6:AA16)</f>
        <v>445082684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-216292300</v>
      </c>
      <c r="D26" s="18"/>
      <c r="E26" s="19">
        <v>-334213789</v>
      </c>
      <c r="F26" s="20">
        <v>-360136635</v>
      </c>
      <c r="G26" s="20">
        <v>-46039881</v>
      </c>
      <c r="H26" s="20">
        <v>-19095810</v>
      </c>
      <c r="I26" s="20">
        <v>-12158307</v>
      </c>
      <c r="J26" s="20">
        <v>-77293998</v>
      </c>
      <c r="K26" s="20">
        <v>-19428430</v>
      </c>
      <c r="L26" s="20">
        <v>-22622194</v>
      </c>
      <c r="M26" s="20">
        <v>-15554475</v>
      </c>
      <c r="N26" s="20">
        <v>-57605099</v>
      </c>
      <c r="O26" s="20">
        <v>-15550313</v>
      </c>
      <c r="P26" s="20">
        <v>-17193384</v>
      </c>
      <c r="Q26" s="20">
        <v>-33922076</v>
      </c>
      <c r="R26" s="20">
        <v>-66665773</v>
      </c>
      <c r="S26" s="20">
        <v>-15854325</v>
      </c>
      <c r="T26" s="20">
        <v>-6113861</v>
      </c>
      <c r="U26" s="20">
        <v>-19209364</v>
      </c>
      <c r="V26" s="20">
        <v>-41177550</v>
      </c>
      <c r="W26" s="20">
        <v>-242742420</v>
      </c>
      <c r="X26" s="20">
        <v>-360136645</v>
      </c>
      <c r="Y26" s="20">
        <v>117394225</v>
      </c>
      <c r="Z26" s="21">
        <v>-32.597134068375631</v>
      </c>
      <c r="AA26" s="22">
        <v>-360136635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-216292300</v>
      </c>
      <c r="D27" s="26">
        <f>SUM(D21:D26)</f>
        <v>0</v>
      </c>
      <c r="E27" s="27">
        <f t="shared" si="1"/>
        <v>-334213789</v>
      </c>
      <c r="F27" s="28">
        <f t="shared" si="1"/>
        <v>-360136635</v>
      </c>
      <c r="G27" s="28">
        <f t="shared" si="1"/>
        <v>-46039881</v>
      </c>
      <c r="H27" s="28">
        <f t="shared" si="1"/>
        <v>-19095810</v>
      </c>
      <c r="I27" s="28">
        <f t="shared" si="1"/>
        <v>-12158307</v>
      </c>
      <c r="J27" s="28">
        <f t="shared" si="1"/>
        <v>-77293998</v>
      </c>
      <c r="K27" s="28">
        <f t="shared" si="1"/>
        <v>-19428430</v>
      </c>
      <c r="L27" s="28">
        <f t="shared" si="1"/>
        <v>-22622194</v>
      </c>
      <c r="M27" s="28">
        <f t="shared" si="1"/>
        <v>-15554475</v>
      </c>
      <c r="N27" s="28">
        <f t="shared" si="1"/>
        <v>-57605099</v>
      </c>
      <c r="O27" s="28">
        <f t="shared" si="1"/>
        <v>-15550313</v>
      </c>
      <c r="P27" s="28">
        <f t="shared" si="1"/>
        <v>-17193384</v>
      </c>
      <c r="Q27" s="28">
        <f t="shared" si="1"/>
        <v>-33922076</v>
      </c>
      <c r="R27" s="28">
        <f t="shared" si="1"/>
        <v>-66665773</v>
      </c>
      <c r="S27" s="28">
        <f t="shared" si="1"/>
        <v>-15854325</v>
      </c>
      <c r="T27" s="28">
        <f t="shared" si="1"/>
        <v>-6113861</v>
      </c>
      <c r="U27" s="28">
        <f t="shared" si="1"/>
        <v>-19209364</v>
      </c>
      <c r="V27" s="28">
        <f t="shared" si="1"/>
        <v>-41177550</v>
      </c>
      <c r="W27" s="28">
        <f t="shared" si="1"/>
        <v>-242742420</v>
      </c>
      <c r="X27" s="28">
        <f t="shared" si="1"/>
        <v>-360136645</v>
      </c>
      <c r="Y27" s="28">
        <f t="shared" si="1"/>
        <v>117394225</v>
      </c>
      <c r="Z27" s="29">
        <f>+IF(X27&lt;&gt;0,+(Y27/X27)*100,0)</f>
        <v>-32.597134068375631</v>
      </c>
      <c r="AA27" s="30">
        <f>SUM(AA21:AA26)</f>
        <v>-360136635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-118664</v>
      </c>
      <c r="H33" s="36">
        <v>226161</v>
      </c>
      <c r="I33" s="36">
        <v>20709</v>
      </c>
      <c r="J33" s="36">
        <v>128206</v>
      </c>
      <c r="K33" s="20">
        <v>303850</v>
      </c>
      <c r="L33" s="20">
        <v>77611</v>
      </c>
      <c r="M33" s="20">
        <v>168439</v>
      </c>
      <c r="N33" s="20">
        <v>549900</v>
      </c>
      <c r="O33" s="36">
        <v>90265</v>
      </c>
      <c r="P33" s="36">
        <v>232759</v>
      </c>
      <c r="Q33" s="36">
        <v>-11043</v>
      </c>
      <c r="R33" s="20">
        <v>311981</v>
      </c>
      <c r="S33" s="20">
        <v>225486</v>
      </c>
      <c r="T33" s="20">
        <v>153808</v>
      </c>
      <c r="U33" s="20">
        <v>131430</v>
      </c>
      <c r="V33" s="36">
        <v>510724</v>
      </c>
      <c r="W33" s="36">
        <v>1500811</v>
      </c>
      <c r="X33" s="36">
        <v>366684</v>
      </c>
      <c r="Y33" s="20">
        <v>1134127</v>
      </c>
      <c r="Z33" s="21">
        <v>309.29274252489887</v>
      </c>
      <c r="AA33" s="22">
        <v>366684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-118664</v>
      </c>
      <c r="H36" s="28">
        <f t="shared" si="2"/>
        <v>226161</v>
      </c>
      <c r="I36" s="28">
        <f t="shared" si="2"/>
        <v>20709</v>
      </c>
      <c r="J36" s="28">
        <f t="shared" si="2"/>
        <v>128206</v>
      </c>
      <c r="K36" s="28">
        <f t="shared" si="2"/>
        <v>303850</v>
      </c>
      <c r="L36" s="28">
        <f t="shared" si="2"/>
        <v>77611</v>
      </c>
      <c r="M36" s="28">
        <f t="shared" si="2"/>
        <v>168439</v>
      </c>
      <c r="N36" s="28">
        <f t="shared" si="2"/>
        <v>549900</v>
      </c>
      <c r="O36" s="28">
        <f t="shared" si="2"/>
        <v>90265</v>
      </c>
      <c r="P36" s="28">
        <f t="shared" si="2"/>
        <v>232759</v>
      </c>
      <c r="Q36" s="28">
        <f t="shared" si="2"/>
        <v>-11043</v>
      </c>
      <c r="R36" s="28">
        <f t="shared" si="2"/>
        <v>311981</v>
      </c>
      <c r="S36" s="28">
        <f t="shared" si="2"/>
        <v>225486</v>
      </c>
      <c r="T36" s="28">
        <f t="shared" si="2"/>
        <v>153808</v>
      </c>
      <c r="U36" s="28">
        <f t="shared" si="2"/>
        <v>131430</v>
      </c>
      <c r="V36" s="28">
        <f t="shared" si="2"/>
        <v>510724</v>
      </c>
      <c r="W36" s="28">
        <f t="shared" si="2"/>
        <v>1500811</v>
      </c>
      <c r="X36" s="28">
        <f t="shared" si="2"/>
        <v>366684</v>
      </c>
      <c r="Y36" s="28">
        <f t="shared" si="2"/>
        <v>1134127</v>
      </c>
      <c r="Z36" s="29">
        <f>+IF(X36&lt;&gt;0,+(Y36/X36)*100,0)</f>
        <v>309.29274252489887</v>
      </c>
      <c r="AA36" s="30">
        <f>SUM(AA31:AA35)</f>
        <v>366684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-123696862</v>
      </c>
      <c r="D38" s="32">
        <f>+D17+D27+D36</f>
        <v>0</v>
      </c>
      <c r="E38" s="33">
        <f t="shared" si="3"/>
        <v>-121494894</v>
      </c>
      <c r="F38" s="2">
        <f t="shared" si="3"/>
        <v>85312733</v>
      </c>
      <c r="G38" s="2">
        <f t="shared" si="3"/>
        <v>-270957574</v>
      </c>
      <c r="H38" s="2">
        <f t="shared" si="3"/>
        <v>-67623801</v>
      </c>
      <c r="I38" s="2">
        <f t="shared" si="3"/>
        <v>-38171463</v>
      </c>
      <c r="J38" s="2">
        <f t="shared" si="3"/>
        <v>-376752838</v>
      </c>
      <c r="K38" s="2">
        <f t="shared" si="3"/>
        <v>-17596550</v>
      </c>
      <c r="L38" s="2">
        <f t="shared" si="3"/>
        <v>-59787297</v>
      </c>
      <c r="M38" s="2">
        <f t="shared" si="3"/>
        <v>-147235123</v>
      </c>
      <c r="N38" s="2">
        <f t="shared" si="3"/>
        <v>-224618970</v>
      </c>
      <c r="O38" s="2">
        <f t="shared" si="3"/>
        <v>-72429291</v>
      </c>
      <c r="P38" s="2">
        <f t="shared" si="3"/>
        <v>-163414214</v>
      </c>
      <c r="Q38" s="2">
        <f t="shared" si="3"/>
        <v>-147888763</v>
      </c>
      <c r="R38" s="2">
        <f t="shared" si="3"/>
        <v>-383732268</v>
      </c>
      <c r="S38" s="2">
        <f t="shared" si="3"/>
        <v>-152746211</v>
      </c>
      <c r="T38" s="2">
        <f t="shared" si="3"/>
        <v>-109794652</v>
      </c>
      <c r="U38" s="2">
        <f t="shared" si="3"/>
        <v>-53002644</v>
      </c>
      <c r="V38" s="2">
        <f t="shared" si="3"/>
        <v>-315543507</v>
      </c>
      <c r="W38" s="2">
        <f t="shared" si="3"/>
        <v>-1300647583</v>
      </c>
      <c r="X38" s="2">
        <f t="shared" si="3"/>
        <v>85312742</v>
      </c>
      <c r="Y38" s="2">
        <f t="shared" si="3"/>
        <v>-1385960325</v>
      </c>
      <c r="Z38" s="34">
        <f>+IF(X38&lt;&gt;0,+(Y38/X38)*100,0)</f>
        <v>-1624.564270833072</v>
      </c>
      <c r="AA38" s="35">
        <f>+AA17+AA27+AA36</f>
        <v>85312733</v>
      </c>
    </row>
    <row r="39" spans="1:27" x14ac:dyDescent="0.25">
      <c r="A39" s="23" t="s">
        <v>60</v>
      </c>
      <c r="B39" s="17"/>
      <c r="C39" s="32">
        <v>-280739065</v>
      </c>
      <c r="D39" s="32"/>
      <c r="E39" s="33">
        <v>78044815</v>
      </c>
      <c r="F39" s="2">
        <v>78044815</v>
      </c>
      <c r="G39" s="2">
        <v>-206677067</v>
      </c>
      <c r="H39" s="2">
        <f>+G40+H60</f>
        <v>-478228239</v>
      </c>
      <c r="I39" s="2">
        <f>+H40+I60</f>
        <v>-700826014</v>
      </c>
      <c r="J39" s="2">
        <f>+G39</f>
        <v>-206677067</v>
      </c>
      <c r="K39" s="2">
        <f>+I40+K60</f>
        <v>-737204653</v>
      </c>
      <c r="L39" s="2">
        <f>+K40+L60</f>
        <v>-754801203</v>
      </c>
      <c r="M39" s="2">
        <f>+L40+M60</f>
        <v>-814588500</v>
      </c>
      <c r="N39" s="2">
        <f>+K39</f>
        <v>-737204653</v>
      </c>
      <c r="O39" s="2">
        <f>+M40+O60</f>
        <v>-961823623</v>
      </c>
      <c r="P39" s="2">
        <f>+O40+P60</f>
        <v>-1034252914</v>
      </c>
      <c r="Q39" s="2">
        <f>+P40+Q60</f>
        <v>-1197667128</v>
      </c>
      <c r="R39" s="2">
        <f>+O39</f>
        <v>-961823623</v>
      </c>
      <c r="S39" s="2">
        <f>+Q40+S60</f>
        <v>-1345555891</v>
      </c>
      <c r="T39" s="2">
        <f>+S40+T60</f>
        <v>-1498302102</v>
      </c>
      <c r="U39" s="2">
        <f>+T40+U60</f>
        <v>-1608096754</v>
      </c>
      <c r="V39" s="2">
        <f>+S39</f>
        <v>-1345555891</v>
      </c>
      <c r="W39" s="2">
        <f>+G39</f>
        <v>-206677067</v>
      </c>
      <c r="X39" s="2">
        <v>78044815</v>
      </c>
      <c r="Y39" s="2">
        <f>+W39-X39</f>
        <v>-284721882</v>
      </c>
      <c r="Z39" s="34">
        <f>+IF(X39&lt;&gt;0,+(Y39/X39)*100,0)</f>
        <v>-364.8184469397487</v>
      </c>
      <c r="AA39" s="35">
        <v>78044815</v>
      </c>
    </row>
    <row r="40" spans="1:27" x14ac:dyDescent="0.25">
      <c r="A40" s="41" t="s">
        <v>62</v>
      </c>
      <c r="B40" s="42" t="s">
        <v>61</v>
      </c>
      <c r="C40" s="43">
        <f>+C38+C39</f>
        <v>-404435927</v>
      </c>
      <c r="D40" s="43">
        <f t="shared" ref="D40:AA40" si="4">+D38+D39</f>
        <v>0</v>
      </c>
      <c r="E40" s="44">
        <f t="shared" si="4"/>
        <v>-43450079</v>
      </c>
      <c r="F40" s="45">
        <f t="shared" si="4"/>
        <v>163357548</v>
      </c>
      <c r="G40" s="45">
        <f t="shared" si="4"/>
        <v>-477634641</v>
      </c>
      <c r="H40" s="45">
        <f t="shared" si="4"/>
        <v>-545852040</v>
      </c>
      <c r="I40" s="45">
        <f t="shared" si="4"/>
        <v>-738997477</v>
      </c>
      <c r="J40" s="45">
        <f>+I40</f>
        <v>-738997477</v>
      </c>
      <c r="K40" s="45">
        <f t="shared" si="4"/>
        <v>-754801203</v>
      </c>
      <c r="L40" s="45">
        <f t="shared" si="4"/>
        <v>-814588500</v>
      </c>
      <c r="M40" s="45">
        <f t="shared" si="4"/>
        <v>-961823623</v>
      </c>
      <c r="N40" s="45">
        <f>+M40</f>
        <v>-961823623</v>
      </c>
      <c r="O40" s="45">
        <f t="shared" si="4"/>
        <v>-1034252914</v>
      </c>
      <c r="P40" s="45">
        <f t="shared" si="4"/>
        <v>-1197667128</v>
      </c>
      <c r="Q40" s="45">
        <f t="shared" si="4"/>
        <v>-1345555891</v>
      </c>
      <c r="R40" s="45">
        <f>+Q40</f>
        <v>-1345555891</v>
      </c>
      <c r="S40" s="45">
        <f t="shared" si="4"/>
        <v>-1498302102</v>
      </c>
      <c r="T40" s="45">
        <f t="shared" si="4"/>
        <v>-1608096754</v>
      </c>
      <c r="U40" s="45">
        <f t="shared" si="4"/>
        <v>-1661099398</v>
      </c>
      <c r="V40" s="45">
        <f>+U40</f>
        <v>-1661099398</v>
      </c>
      <c r="W40" s="45">
        <f>+V40</f>
        <v>-1661099398</v>
      </c>
      <c r="X40" s="45">
        <f t="shared" si="4"/>
        <v>163357557</v>
      </c>
      <c r="Y40" s="45">
        <f t="shared" si="4"/>
        <v>-1670682207</v>
      </c>
      <c r="Z40" s="46">
        <f>+IF(X40&lt;&gt;0,+(Y40/X40)*100,0)</f>
        <v>-1022.7149803666567</v>
      </c>
      <c r="AA40" s="47">
        <f t="shared" si="4"/>
        <v>163357548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-206677067</v>
      </c>
      <c r="H60">
        <v>-593598</v>
      </c>
      <c r="I60">
        <v>-154973974</v>
      </c>
      <c r="J60">
        <v>-206677067</v>
      </c>
      <c r="K60">
        <v>1792824</v>
      </c>
      <c r="N60">
        <v>1792824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E6088C-EB06-4977-B904-2BD9616C0A5B}"/>
</file>

<file path=customXml/itemProps2.xml><?xml version="1.0" encoding="utf-8"?>
<ds:datastoreItem xmlns:ds="http://schemas.openxmlformats.org/officeDocument/2006/customXml" ds:itemID="{75FDCACC-9367-4391-A08F-28DABC4BDE65}"/>
</file>

<file path=customXml/itemProps3.xml><?xml version="1.0" encoding="utf-8"?>
<ds:datastoreItem xmlns:ds="http://schemas.openxmlformats.org/officeDocument/2006/customXml" ds:itemID="{60BB66A6-29C0-4878-8D84-809064F8D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2025-08-21T12:01:15Z</dcterms:created>
  <dcterms:modified xsi:type="dcterms:W3CDTF">2025-08-21T12:03:08Z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